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2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 generico" sheetId="1" state="visible" r:id="rId2"/>
    <sheet name="Instructivo" sheetId="2" state="visible" r:id="rId3"/>
  </sheets>
  <externalReferences>
    <externalReference r:id="rId4"/>
  </externalReferences>
  <definedNames>
    <definedName function="false" hidden="false" localSheetId="0" name="_xlnm.Print_Area" vbProcedure="false">'RUBRADO generico'!$B$2:$G$153</definedName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  <definedName function="false" hidden="false" localSheetId="0" name="Z_62EDEBE4_AA67_11D4_9555_00504E03A305_.wvu.PrintTitles" vbProcedure="false">#REF!</definedName>
    <definedName function="false" hidden="false" localSheetId="0" name="Z_89EAB5A2_0876_11D3_954D_00504E03A305_.wvu.PrintArea" vbProcedure="false">#REF!</definedName>
    <definedName function="false" hidden="false" localSheetId="0" name="Z_E13E1238_4110_11D3_AB3D_0080ADB99CCD_.wvu.Cols" vbProcedure="false">#REF!</definedName>
    <definedName function="false" hidden="false" localSheetId="0" name="Z_E13E1239_4110_11D3_AB3D_0080ADB99CCD_.wvu.Cols" vbProcedure="false">#REF!</definedName>
    <definedName function="false" hidden="false" localSheetId="0" name="Z_E13E123A_4110_11D3_AB3D_0080ADB99CCD_.wvu.Cols" vbProcedure="false">#REF!</definedName>
    <definedName function="false" hidden="false" localSheetId="0" name="Z_E13E123B_4110_11D3_AB3D_0080ADB99CCD_.wvu.Cols" vbProcedure="false">#REF!</definedName>
    <definedName function="false" hidden="false" localSheetId="0" name="Z_E13E123C_4110_11D3_AB3D_0080ADB99CCD_.wvu.Cols" vbProcedure="false">#REF!</definedName>
    <definedName function="false" hidden="false" localSheetId="0" name="Z_E13E123D_4110_11D3_AB3D_0080ADB99CCD_.wvu.Cols" vbProcedure="false">#REF!</definedName>
    <definedName function="false" hidden="false" localSheetId="0" name="Z_E13E123E_4110_11D3_AB3D_0080ADB99CCD_.wvu.Cols" vbProcedure="false">#REF!</definedName>
    <definedName function="false" hidden="false" localSheetId="0" name="Z_E13E123F_4110_11D3_AB3D_0080ADB99CCD_.wvu.Cols" vbProcedure="false">#REF!</definedName>
    <definedName function="false" hidden="false" localSheetId="0" name="Z_E13E1240_4110_11D3_AB3D_0080ADB99CCD_.wvu.Cols" vbProcedure="false">#REF!</definedName>
    <definedName function="false" hidden="false" localSheetId="0" name="Z_E13E1241_4110_11D3_AB3D_0080ADB99CCD_.wvu.Cols" vbProcedure="false">#REF!</definedName>
    <definedName function="false" hidden="false" localSheetId="0" name="Z_E13E1242_4110_11D3_AB3D_0080ADB99CCD_.wvu.Cols" vbProcedure="false">#REF!</definedName>
    <definedName function="false" hidden="false" localSheetId="0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<sst xmlns="http://schemas.openxmlformats.org/spreadsheetml/2006/main" count="421" uniqueCount="302">
  <si>
    <r>
      <rPr>
        <b val="true"/>
        <sz val="18"/>
        <color rgb="FFFFFFFF"/>
        <rFont val="Arial"/>
        <family val="2"/>
        <charset val="1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</si>
  <si>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OBRA NUEVA  / REFORMA/ AMPLIACIÓN/MANTENIMIENTO</t>
    </r>
    <r>
      <rPr>
        <b val="true"/>
        <sz val="14"/>
        <color rgb="FFFFFFFF"/>
        <rFont val="Calibri"/>
        <family val="2"/>
        <charset val="1"/>
      </rPr>
      <t xml:space="preserve">  </t>
    </r>
    <r>
      <rPr>
        <b val="true"/>
        <sz val="14"/>
        <color rgb="FFFF0000"/>
        <rFont val="Calibri"/>
        <family val="2"/>
        <charset val="1"/>
      </rPr>
      <t xml:space="preserve">Seleccionar tipo de obra</t>
    </r>
  </si>
  <si>
    <t xml:space="preserve">Area construida</t>
  </si>
  <si>
    <t xml:space="preserve"> xx m2</t>
  </si>
  <si>
    <t xml:space="preserve">% incidencia s/precio total</t>
  </si>
  <si>
    <t xml:space="preserve">xx%</t>
  </si>
  <si>
    <t xml:space="preserve">AREAS  CUBIERTAS EXTERIORES ( galerías) </t>
  </si>
  <si>
    <t xml:space="preserve">Area construida </t>
  </si>
  <si>
    <t xml:space="preserve">xx m2</t>
  </si>
  <si>
    <t xml:space="preserve">ESPACIOS EXTERIORES</t>
  </si>
  <si>
    <t xml:space="preserve">Area de intervención 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</si>
  <si>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</si>
  <si>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</si>
  <si>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</si>
  <si>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</si>
  <si>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</si>
  <si>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</si>
  <si>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</si>
  <si>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</si>
  <si>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</si>
  <si>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</si>
  <si>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</si>
  <si>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</si>
  <si>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</si>
  <si>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</si>
  <si>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</si>
  <si>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</si>
  <si>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</si>
  <si>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</si>
  <si>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</si>
  <si>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</si>
  <si>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</si>
  <si>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</si>
  <si>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</si>
  <si>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</si>
  <si>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</si>
  <si>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</si>
  <si>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ml</t>
  </si>
  <si>
    <t xml:space="preserve">1.2.2</t>
  </si>
  <si>
    <t xml:space="preserve">Andamios</t>
  </si>
  <si>
    <t xml:space="preserve">1.2.9</t>
  </si>
  <si>
    <t xml:space="preserve">Alquiler baño quimico</t>
  </si>
  <si>
    <t xml:space="preserve">1.3</t>
  </si>
  <si>
    <t xml:space="preserve">INSTALACIONES PROVISORIAS</t>
  </si>
  <si>
    <t xml:space="preserve">1.3.1</t>
  </si>
  <si>
    <r>
      <rPr>
        <sz val="12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</si>
  <si>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1.3.2</t>
  </si>
  <si>
    <t xml:space="preserve">Servicio provisorio de OSE</t>
  </si>
  <si>
    <t xml:space="preserve">2.00</t>
  </si>
  <si>
    <t xml:space="preserve">MOVIMIENTO DE TIERRA</t>
  </si>
  <si>
    <t xml:space="preserve">2,1,11</t>
  </si>
  <si>
    <t xml:space="preserve">Zanjas y pozos</t>
  </si>
  <si>
    <t xml:space="preserve">m3</t>
  </si>
  <si>
    <t xml:space="preserve">4.00</t>
  </si>
  <si>
    <t xml:space="preserve">DEMOLICIONES </t>
  </si>
  <si>
    <t xml:space="preserve">Picado de contrapisos y pavimentos interiores</t>
  </si>
  <si>
    <t xml:space="preserve">m2</t>
  </si>
  <si>
    <t xml:space="preserve">Picado de contrapisos y pavimentos exteriores</t>
  </si>
  <si>
    <t xml:space="preserve">Picado de revestimientos interiores</t>
  </si>
  <si>
    <t xml:space="preserve">Picado de revoques de cielorraso</t>
  </si>
  <si>
    <t xml:space="preserve">Retiro de aberturas </t>
  </si>
  <si>
    <t xml:space="preserve">Retiro de artefactos sanitarios</t>
  </si>
  <si>
    <t xml:space="preserve">Retiro de cielorrasos livianos </t>
  </si>
  <si>
    <t xml:space="preserve">Retiro de escombros</t>
  </si>
  <si>
    <t xml:space="preserve">CERRAMIENTOS VERTICALES (Incluye aislacion termica)</t>
  </si>
  <si>
    <t xml:space="preserve">Obra húmeda</t>
  </si>
  <si>
    <t xml:space="preserve">Ticholo cerámico 17 cm</t>
  </si>
  <si>
    <t xml:space="preserve">AISLACIONES HUMÍDICAS</t>
  </si>
  <si>
    <t xml:space="preserve">7,1,4</t>
  </si>
  <si>
    <t xml:space="preserve">Revoque hidrófugo y grueso en jambas, dinteles y mochetas exteriores</t>
  </si>
  <si>
    <t xml:space="preserve">CONTRAPISOS</t>
  </si>
  <si>
    <t xml:space="preserve">Sobre terreno</t>
  </si>
  <si>
    <t xml:space="preserve">Contrapiso hormigón de balasto (en baños espesor 10 cm)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</si>
  <si>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</si>
  <si>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</si>
  <si>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</si>
  <si>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</si>
  <si>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</si>
  <si>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</si>
  <si>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9,1,1,1</t>
  </si>
  <si>
    <t xml:space="preserve">Reparacion de revoques interiores </t>
  </si>
  <si>
    <t xml:space="preserve">9,1,1,11</t>
  </si>
  <si>
    <r>
      <rPr>
        <sz val="12"/>
        <rFont val="Arial"/>
        <family val="2"/>
        <charset val="1"/>
      </rPr>
      <t xml:space="preserve">Revestimiento porcelanato </t>
    </r>
    <r>
      <rPr>
        <sz val="12"/>
        <color rgb="FFFF0000"/>
        <rFont val="Arial"/>
        <family val="2"/>
        <charset val="1"/>
      </rPr>
      <t xml:space="preserve">(detallar dimensiones)</t>
    </r>
  </si>
  <si>
    <t xml:space="preserve">9.1.3</t>
  </si>
  <si>
    <t xml:space="preserve">VARIOS</t>
  </si>
  <si>
    <t xml:space="preserve">9,1,3,2</t>
  </si>
  <si>
    <t xml:space="preserve">Buña de aluminio U </t>
  </si>
  <si>
    <t xml:space="preserve">9.2</t>
  </si>
  <si>
    <t xml:space="preserve">CIELORRASOS</t>
  </si>
  <si>
    <t xml:space="preserve">9,2,5</t>
  </si>
  <si>
    <t xml:space="preserve">Cielorraso  tablillas de PVC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</si>
  <si>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</si>
  <si>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</si>
  <si>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</si>
  <si>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</si>
  <si>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9,3,1,2</t>
  </si>
  <si>
    <r>
      <rPr>
        <sz val="12"/>
        <rFont val="Arial"/>
        <family val="2"/>
        <charset val="1"/>
      </rPr>
      <t xml:space="preserve">Baldosa monolitica </t>
    </r>
    <r>
      <rPr>
        <sz val="12"/>
        <color rgb="FFFF0000"/>
        <rFont val="Arial"/>
        <family val="2"/>
        <charset val="1"/>
      </rPr>
      <t xml:space="preserve">(detallar por tipo y dimensiones)</t>
    </r>
  </si>
  <si>
    <t xml:space="preserve">9,3,1,4</t>
  </si>
  <si>
    <r>
      <rPr>
        <sz val="12"/>
        <rFont val="Arial"/>
        <family val="2"/>
        <charset val="1"/>
      </rPr>
      <t xml:space="preserve">Baldosa porcelanato</t>
    </r>
    <r>
      <rPr>
        <sz val="12"/>
        <color rgb="FFFF0000"/>
        <rFont val="Arial"/>
        <family val="2"/>
        <charset val="1"/>
      </rPr>
      <t xml:space="preserve"> (detallar por tipo y dimensiones)</t>
    </r>
  </si>
  <si>
    <t xml:space="preserve">9.3.2</t>
  </si>
  <si>
    <t xml:space="preserve">Pavimentos Exteriores</t>
  </si>
  <si>
    <t xml:space="preserve">9,3,2,8</t>
  </si>
  <si>
    <t xml:space="preserve">Alisado de arena y pórtland 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</si>
  <si>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</si>
  <si>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</si>
  <si>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</si>
  <si>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</si>
  <si>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</t>
  </si>
  <si>
    <t xml:space="preserve">Lechada de cemento puro sobre losa de hormigón</t>
  </si>
  <si>
    <t xml:space="preserve">10,1,6</t>
  </si>
  <si>
    <t xml:space="preserve">Imprimación- emulsion asfáltica 1,5 k/m2</t>
  </si>
  <si>
    <t xml:space="preserve">10,1,7</t>
  </si>
  <si>
    <t xml:space="preserve">Membrana asfaltica 4 mm con dos almas centrales polietileno alta densidad, terminacion aluminio gofrado.</t>
  </si>
  <si>
    <t xml:space="preserve">10,1,12</t>
  </si>
  <si>
    <t xml:space="preserve">Cierre de gargantas en pretiles</t>
  </si>
  <si>
    <t xml:space="preserve">10,1,16</t>
  </si>
  <si>
    <t xml:space="preserve">Embudos en bajadas de pluviales</t>
  </si>
  <si>
    <t xml:space="preserve">10,1,19</t>
  </si>
  <si>
    <t xml:space="preserve">Globos en bajadas pluviales</t>
  </si>
  <si>
    <t xml:space="preserve">10.2</t>
  </si>
  <si>
    <t xml:space="preserve">CUBIERTAS LIVIANAS</t>
  </si>
  <si>
    <t xml:space="preserve">10,2,6</t>
  </si>
  <si>
    <t xml:space="preserve">Babetas</t>
  </si>
  <si>
    <t xml:space="preserve">11.00</t>
  </si>
  <si>
    <t xml:space="preserve"> CARPINTERIA</t>
  </si>
  <si>
    <t xml:space="preserve">Tipo C01 Puerta (incluye suministro e instalación)</t>
  </si>
  <si>
    <t xml:space="preserve">11,1,1</t>
  </si>
  <si>
    <t xml:space="preserve">Tipo C02  Puerta (incluye suministro e instalación)</t>
  </si>
  <si>
    <t xml:space="preserve">Tipo C04- Placard (incluye suministro e instalación)</t>
  </si>
  <si>
    <t xml:space="preserve">Tipo C03- Mampara (incluye suministro y colocación)</t>
  </si>
  <si>
    <t xml:space="preserve">Reparación de aberturas existentes</t>
  </si>
  <si>
    <t xml:space="preserve">12.00</t>
  </si>
  <si>
    <t xml:space="preserve">ALUMINIO</t>
  </si>
  <si>
    <t xml:space="preserve">Tipo Al03- Puerta (incluye suministro e instalación)</t>
  </si>
  <si>
    <t xml:space="preserve">12,1,1</t>
  </si>
  <si>
    <t xml:space="preserve">Tipo Al04- Puerta (incluye suministro e instalación)</t>
  </si>
  <si>
    <t xml:space="preserve">Tipo Al01 - Ventana (incluye suministro e instalación)</t>
  </si>
  <si>
    <t xml:space="preserve">12,2,1</t>
  </si>
  <si>
    <t xml:space="preserve">Tipo Al02 - Ventana (incluye suministro e instalación)</t>
  </si>
  <si>
    <t xml:space="preserve">12,2,2</t>
  </si>
  <si>
    <t xml:space="preserve">Tipo Al05 - Ventana (incluye suministro e instalación)</t>
  </si>
  <si>
    <t xml:space="preserve">13.00</t>
  </si>
  <si>
    <t xml:space="preserve"> HERRERIA</t>
  </si>
  <si>
    <t xml:space="preserve">Tipo H01 Reja -  (incluye suministro e instalación)</t>
  </si>
  <si>
    <t xml:space="preserve">14.00</t>
  </si>
  <si>
    <t xml:space="preserve">ACERO INOXIDABLE</t>
  </si>
  <si>
    <t xml:space="preserve">Protectores de puertas (incluye suministro e instalación)</t>
  </si>
  <si>
    <t xml:space="preserve">Bacha de acero inoxidable</t>
  </si>
  <si>
    <t xml:space="preserve">15.00</t>
  </si>
  <si>
    <t xml:space="preserve">VIDRIOS-ESPEJOS</t>
  </si>
  <si>
    <t xml:space="preserve">Tipo Vx - Espejo baño (incluye suministro y colocación)</t>
  </si>
  <si>
    <t xml:space="preserve">16.00</t>
  </si>
  <si>
    <t xml:space="preserve">PETREOS</t>
  </si>
  <si>
    <t xml:space="preserve">Tipo Px - Mesada  (incluye suministro y colocación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</si>
  <si>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</si>
  <si>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</si>
  <si>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</si>
  <si>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</si>
  <si>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</si>
  <si>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17,1,1</t>
  </si>
  <si>
    <t xml:space="preserve">Imprimación sobre revoque</t>
  </si>
  <si>
    <t xml:space="preserve">17,1,9</t>
  </si>
  <si>
    <t xml:space="preserve">Pintura látex al agua antihongos en cielorrasos</t>
  </si>
  <si>
    <t xml:space="preserve">Mampostería exterior</t>
  </si>
  <si>
    <t xml:space="preserve">17,1,18</t>
  </si>
  <si>
    <t xml:space="preserve">Pintura látex al agua antialgas</t>
  </si>
  <si>
    <t xml:space="preserve">17.2</t>
  </si>
  <si>
    <t xml:space="preserve">PINTURA SOBRE MADERA</t>
  </si>
  <si>
    <t xml:space="preserve">17,2,4</t>
  </si>
  <si>
    <t xml:space="preserve">Protector sintético transparente base aguarrás mineral</t>
  </si>
  <si>
    <t xml:space="preserve">17,2,7</t>
  </si>
  <si>
    <t xml:space="preserve">Esmalte sintético base aguarrás mineral</t>
  </si>
  <si>
    <t xml:space="preserve">17.3</t>
  </si>
  <si>
    <t xml:space="preserve">PINTURA SOBRE METALES</t>
  </si>
  <si>
    <t xml:space="preserve">17,3,1</t>
  </si>
  <si>
    <t xml:space="preserve">Fondo antióxido sintético</t>
  </si>
  <si>
    <t xml:space="preserve">17,3,5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</si>
  <si>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</si>
  <si>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</si>
  <si>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</si>
  <si>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</si>
  <si>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18,1,2</t>
  </si>
  <si>
    <t xml:space="preserve">CI 60x60</t>
  </si>
  <si>
    <t xml:space="preserve">18,1,3</t>
  </si>
  <si>
    <t xml:space="preserve">CI 60x60 con sifon desconector</t>
  </si>
  <si>
    <t xml:space="preserve">18,1,4</t>
  </si>
  <si>
    <t xml:space="preserve">BDA 20x20</t>
  </si>
  <si>
    <t xml:space="preserve">18,1,6</t>
  </si>
  <si>
    <r>
      <rPr>
        <sz val="12"/>
        <rFont val="Arial"/>
        <family val="2"/>
        <charset val="1"/>
      </rPr>
      <t xml:space="preserve">Caja sifoide </t>
    </r>
    <r>
      <rPr>
        <sz val="12"/>
        <color rgb="FFFF0000"/>
        <rFont val="Arial"/>
        <family val="2"/>
        <charset val="1"/>
      </rPr>
      <t xml:space="preserve">(detallar dimensiones)</t>
    </r>
  </si>
  <si>
    <t xml:space="preserve">18,1,8</t>
  </si>
  <si>
    <t xml:space="preserve">PPT 20X20</t>
  </si>
  <si>
    <t xml:space="preserve">18,1,9</t>
  </si>
  <si>
    <t xml:space="preserve">Interceptor de grasa 90 LITROS</t>
  </si>
  <si>
    <t xml:space="preserve">18,1,10</t>
  </si>
  <si>
    <t xml:space="preserve">Cañeria de desague primario PVC 63 </t>
  </si>
  <si>
    <t xml:space="preserve">m</t>
  </si>
  <si>
    <t xml:space="preserve">18,1,11</t>
  </si>
  <si>
    <t xml:space="preserve">Cañeria de desague primario PVC 110</t>
  </si>
  <si>
    <t xml:space="preserve">18,1,15</t>
  </si>
  <si>
    <t xml:space="preserve">Columna de bajadas de pluviales en HF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</si>
  <si>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</si>
  <si>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</si>
  <si>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</si>
  <si>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</si>
  <si>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18.3</t>
  </si>
  <si>
    <t xml:space="preserve">APARATOS SANITARIOS,GRIFERIAS Y ACCESORIOS</t>
  </si>
  <si>
    <t xml:space="preserve">18,3,1</t>
  </si>
  <si>
    <t xml:space="preserve">Inodoro con tapa</t>
  </si>
  <si>
    <t xml:space="preserve">18,3,3</t>
  </si>
  <si>
    <t xml:space="preserve">Bidet</t>
  </si>
  <si>
    <t xml:space="preserve">18,3,4</t>
  </si>
  <si>
    <t xml:space="preserve">Cisterna exterior </t>
  </si>
  <si>
    <t xml:space="preserve">18,3,9</t>
  </si>
  <si>
    <t xml:space="preserve">Grifería  </t>
  </si>
  <si>
    <t xml:space="preserve">18,3,11</t>
  </si>
  <si>
    <t xml:space="preserve">Dispensador de papel toalla en rollo</t>
  </si>
  <si>
    <t xml:space="preserve">18,3,12</t>
  </si>
  <si>
    <t xml:space="preserve">Dispensador de jabon</t>
  </si>
  <si>
    <t xml:space="preserve">18,3,13</t>
  </si>
  <si>
    <t xml:space="preserve">Portarrollo </t>
  </si>
  <si>
    <t xml:space="preserve">21.00</t>
  </si>
  <si>
    <t xml:space="preserve">INSTALACION ELECTRICA</t>
  </si>
  <si>
    <t xml:space="preserve">Tablero general y derivados</t>
  </si>
  <si>
    <t xml:space="preserve">Cámaras 20x20</t>
  </si>
  <si>
    <t xml:space="preserve">Canalizaciones aparentes</t>
  </si>
  <si>
    <t xml:space="preserve">Terminaciones (tomas e iluminacion)</t>
  </si>
  <si>
    <t xml:space="preserve">Luminaria tipo lumenac / 2tubos/ 90x160x1280 IP54 Clase II pot 10a 30W/ Tubo led 16W</t>
  </si>
  <si>
    <t xml:space="preserve">25.00</t>
  </si>
  <si>
    <t xml:space="preserve">AYUDAS </t>
  </si>
  <si>
    <t xml:space="preserve">Ayuda a Instalación eléctrica </t>
  </si>
  <si>
    <t xml:space="preserve">26.00</t>
  </si>
  <si>
    <t xml:space="preserve">Técnico Prevencionista</t>
  </si>
  <si>
    <t xml:space="preserve">Fletes durante ejecución de obra</t>
  </si>
  <si>
    <t xml:space="preserve">Fletes retiro de obra</t>
  </si>
  <si>
    <t xml:space="preserve">Limpieza final de obra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</si>
  <si>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</si>
  <si>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</si>
  <si>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</si>
  <si>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</si>
  <si>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</si>
  <si>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10% DE OBRA IMPREVISTA  (10% en Obra Nueva)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</si>
  <si>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</si>
  <si>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</si>
  <si>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</si>
  <si>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</si>
  <si>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</si>
  <si>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</si>
  <si>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</si>
  <si>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</si>
  <si>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</si>
  <si>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</si>
  <si>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</si>
  <si>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</si>
  <si>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</si>
  <si>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</si>
  <si>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</si>
  <si>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</si>
  <si>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</si>
  <si>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(66,76% de G)</t>
  </si>
  <si>
    <t xml:space="preserve">K</t>
  </si>
  <si>
    <t xml:space="preserve">LEYES SOCIALES (66,76%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</si>
  <si>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</si>
  <si>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</si>
  <si>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</si>
  <si>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</si>
  <si>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</si>
  <si>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 xml:space="preserve"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</si>
  <si>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 xml:space="preserve">: debe dejar solamente la opción que corresponde  a la intervención</t>
    </r>
  </si>
  <si>
    <r>
      <rPr>
        <sz val="10"/>
        <color rgb="FFFF0000"/>
        <rFont val="Arial"/>
        <family val="2"/>
        <charset val="1"/>
      </rPr>
      <t xml:space="preserve"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</si>
  <si>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 val="single"/>
        <sz val="10"/>
        <rFont val="Arial"/>
        <family val="2"/>
        <charset val="1"/>
      </rPr>
      <t xml:space="preserve">TODA</t>
    </r>
    <r>
      <rPr>
        <sz val="10"/>
        <rFont val="Arial"/>
        <family val="2"/>
        <charset val="1"/>
      </rPr>
      <t xml:space="preserve"> LA CELDA DEL RUBRO  EN </t>
    </r>
  </si>
  <si>
    <t xml:space="preserve">HORIZONTAL Y CON UN CLICK DERECHO EN EL MOUSE SELECCIONE LA OPCION "ELIMINAR" (para evitar afectar</t>
  </si>
  <si>
    <t xml:space="preserve"> fórmulas del excel)</t>
  </si>
  <si>
    <t xml:space="preserve">Demolición de muros de ladrillos/ticholos</t>
  </si>
  <si>
    <t xml:space="preserve">Demolición de muros de piedra</t>
  </si>
  <si>
    <t xml:space="preserve">Demolición de muros de hormigón ciclópeo</t>
  </si>
  <si>
    <t xml:space="preserve">Demolición de pilares de hormigón armado</t>
  </si>
  <si>
    <t xml:space="preserve">Demolición de pilares metálicos estructurales</t>
  </si>
  <si>
    <t xml:space="preserve">Demolición de losas de hormigón armado</t>
  </si>
  <si>
    <r>
      <rPr>
        <sz val="10"/>
        <color rgb="FFFF0000"/>
        <rFont val="Arial"/>
        <family val="2"/>
        <charset val="1"/>
      </rPr>
      <t xml:space="preserve"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</si>
  <si>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</si>
  <si>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 xml:space="preserve"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</si>
  <si>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</si>
  <si>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 xml:space="preserve">si corersponde)</t>
  </si>
  <si>
    <t xml:space="preserve">Tipo P2 - Escalón de marmól</t>
  </si>
  <si>
    <t xml:space="preserve">16,2,1</t>
  </si>
  <si>
    <t xml:space="preserve">Tipo P3 - Escalón de granito</t>
  </si>
  <si>
    <t xml:space="preserve">Tipo Px - Umbral  (incluye suministro y colocación)</t>
  </si>
  <si>
    <t xml:space="preserve">b) agregue un nuevo número de item correlativo dentro del rubro con el cual se vincula el nuevo ítem</t>
  </si>
  <si>
    <t xml:space="preserve">Para ello copie totalmente una celda en horizontal y haga click en "Insertar celdas copiadas". Luqgo ponga número correlativo de rubro y varíe descripción,</t>
  </si>
  <si>
    <t xml:space="preserve">(también unidad y cantidad si corresponde). Verifique que en la fórmula de la  la suma total del rubro 14 quede incluido el nuevo rubro</t>
  </si>
  <si>
    <t xml:space="preserve">Tipo Aix - Barra fija baño accesible (incluye suministro e instalación)</t>
  </si>
  <si>
    <t xml:space="preserve">Tipo Aix- Barra móvil baño accesible (incluye suministro e instalación)</t>
  </si>
  <si>
    <t xml:space="preserve">Tipo Aix- Escurridor (incluye suministro e instalación)</t>
  </si>
  <si>
    <t xml:space="preserve">Tipo Aix- Campana de extracción (incluye suministro e instalación)</t>
  </si>
  <si>
    <t xml:space="preserve">Tipo Aix- Mueble tipo x (incluye suministro e instalación)</t>
  </si>
  <si>
    <t xml:space="preserve">Tipo Aix- Mesada (incluye suministro e instalación)</t>
  </si>
  <si>
    <t xml:space="preserve">Tipo Aix- Pileta (incluye suministro e instalación)</t>
  </si>
  <si>
    <t xml:space="preserve">Tipo Aix- Mingitorio (incluye suministro e instalación)</t>
  </si>
  <si>
    <t xml:space="preserve">Zócalo (incluye suministro e instalación)</t>
  </si>
  <si>
    <t xml:space="preserve">Pileta  acero inoxidable de cocina simple</t>
  </si>
  <si>
    <t xml:space="preserve">Pileta acero inoxidable de cocina doble</t>
  </si>
  <si>
    <t xml:space="preserve">Mesada de acero inoxidable</t>
  </si>
</sst>
</file>

<file path=xl/styles.xml><?xml version="1.0" encoding="utf-8"?>
<styleSheet xmlns="http://schemas.openxmlformats.org/spreadsheetml/2006/main">
  <numFmts count="12">
    <numFmt numFmtId="164" formatCode="[$$-2C0A]\ #,##0.00"/>
    <numFmt numFmtId="165" formatCode="#,##0.00"/>
    <numFmt numFmtId="166" formatCode="General"/>
    <numFmt numFmtId="167" formatCode="0.00\ %"/>
    <numFmt numFmtId="168" formatCode="0.00"/>
    <numFmt numFmtId="169" formatCode="0.0000%"/>
    <numFmt numFmtId="170" formatCode="#,##0"/>
    <numFmt numFmtId="171" formatCode="0.00000%"/>
    <numFmt numFmtId="172" formatCode="0.0"/>
    <numFmt numFmtId="173" formatCode="#,##0.0"/>
    <numFmt numFmtId="174" formatCode="&quot;$U &quot;#,##0.00"/>
    <numFmt numFmtId="175" formatCode="0"/>
  </numFmts>
  <fonts count="4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0"/>
      <name val="Arial"/>
      <family val="2"/>
      <charset val="1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8"/>
      <name val="Arial"/>
      <family val="2"/>
      <charset val="1"/>
    </font>
    <font>
      <sz val="12"/>
      <color rgb="FFFF0000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6"/>
      <name val="Calibri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  <font>
      <sz val="10"/>
      <color rgb="FFFF0000"/>
      <name val="Arial"/>
      <family val="2"/>
      <charset val="1"/>
    </font>
    <font>
      <u val="single"/>
      <sz val="10"/>
      <name val="Arial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b val="true"/>
      <u val="single"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9D9D9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9CC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008080"/>
      </patternFill>
    </fill>
    <fill>
      <patternFill patternType="solid">
        <fgColor rgb="FFFFFF00"/>
        <bgColor rgb="FFFFFF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3300"/>
      </patternFill>
    </fill>
    <fill>
      <patternFill patternType="solid">
        <fgColor rgb="FFB7DEE8"/>
        <bgColor rgb="FFCCCCFF"/>
      </patternFill>
    </fill>
    <fill>
      <patternFill patternType="solid">
        <fgColor rgb="FFBFBFBF"/>
        <bgColor rgb="FFCCCCFF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53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>
        <color rgb="FFFFFFFF"/>
      </bottom>
      <diagonal/>
    </border>
    <border diagonalUp="false" diagonalDown="false">
      <left style="medium"/>
      <right style="medium">
        <color rgb="FFFFFFFF"/>
      </right>
      <top style="medium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 diagonalUp="false" diagonalDown="false">
      <left/>
      <right/>
      <top style="medium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>
        <color rgb="FFFFFFFF"/>
      </top>
      <bottom style="thin">
        <color rgb="FFFFFFFF"/>
      </bottom>
      <diagonal/>
    </border>
    <border diagonalUp="false" diagonalDown="false">
      <left style="medium"/>
      <right style="medium">
        <color rgb="FFFFFFFF"/>
      </right>
      <top style="thin">
        <color rgb="FFFFFFFF"/>
      </top>
      <bottom style="medium">
        <color rgb="FFFFFFFF"/>
      </bottom>
      <diagonal/>
    </border>
    <border diagonalUp="false" diagonalDown="false"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 diagonalUp="false" diagonalDown="false">
      <left/>
      <right/>
      <top style="thin">
        <color rgb="FFFFFFFF"/>
      </top>
      <bottom style="medium">
        <color rgb="FFFFFFFF"/>
      </bottom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7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4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5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9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6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1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11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8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0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6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6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1" fillId="19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1" fillId="19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1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1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4" fillId="18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6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8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2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17" fillId="20" borderId="1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1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21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21" borderId="2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7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7" fillId="21" borderId="2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17" fillId="21" borderId="21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7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7" fillId="21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21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6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6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6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6" fontId="15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21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21" borderId="3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7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7" fillId="21" borderId="3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1" fontId="17" fillId="21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21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21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17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0" borderId="38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0" borderId="3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0" fontId="15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8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8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1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7" fillId="0" borderId="4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16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17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17" fillId="17" borderId="4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17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6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7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5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2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22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9" fontId="17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8" fontId="17" fillId="22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7" fillId="22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22" borderId="2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22" borderId="2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2" fontId="1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7" fillId="0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6" fillId="17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6" fillId="17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17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24" fillId="17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17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6" fillId="21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21" borderId="3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7" fillId="21" borderId="3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25" fillId="2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22" borderId="4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17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22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2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22" borderId="3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8" fontId="17" fillId="22" borderId="35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1" fontId="17" fillId="22" borderId="3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1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5" fillId="21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3" fontId="15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2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6" fillId="22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22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6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16" fillId="22" borderId="3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4" fillId="22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22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6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22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22" borderId="3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5" fillId="21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21" borderId="4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6" fillId="21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21" borderId="3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4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24" fillId="21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24" fillId="21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21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4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24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6" fillId="0" borderId="3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17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3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16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6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7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17" fillId="0" borderId="4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15" fillId="21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4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13" fillId="0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3" fillId="0" borderId="2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8" fillId="0" borderId="4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8" fillId="23" borderId="4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9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5" fillId="0" borderId="4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4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2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5" fillId="0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4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3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5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7" fillId="22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0" borderId="3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9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9" fillId="2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22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9" fillId="0" borderId="4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9" fillId="0" borderId="5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5" fillId="22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6" fillId="22" borderId="3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26" fillId="22" borderId="4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26" fillId="0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5" fillId="0" borderId="4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26" fillId="2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26" fillId="2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26" fillId="22" borderId="4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5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5" fillId="0" borderId="5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29" fillId="0" borderId="5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5" fontId="2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3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75" fontId="3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5" fontId="3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5" fontId="3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36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6" fillId="2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7" fillId="2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36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36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7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37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7" fillId="17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7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7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7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7" fillId="17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7" fillId="17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7" fillId="21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21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7" fillId="21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7" fillId="21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7" fillId="21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7" fillId="21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7" fillId="21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37" fillId="21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5" fontId="3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39" fillId="17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9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39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9" fillId="0" borderId="2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39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39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7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7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0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7" fillId="0" borderId="2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36" fillId="2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7" fillId="20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3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37" fillId="2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0" fillId="2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37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0" borderId="2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7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37" fillId="0" borderId="3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40" fillId="0" borderId="2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7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7" fillId="0" borderId="4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7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37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37" fillId="0" borderId="0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9" fontId="40" fillId="0" borderId="46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6" fontId="37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9" fontId="40" fillId="0" borderId="29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5" fontId="39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9" fillId="0" borderId="3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39" fillId="0" borderId="28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4787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ading1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" xfId="0"/>
    <cellStyle name="Result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3CDDD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B7DE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D9D9D9"/>
      <rgbColor rgb="FF215968"/>
      <rgbColor rgb="FF339966"/>
      <rgbColor rgb="FF003300"/>
      <rgbColor rgb="FF333300"/>
      <rgbColor rgb="FF993300"/>
      <rgbColor rgb="FF993366"/>
      <rgbColor rgb="FF333399"/>
      <rgbColor rgb="FF36363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externalLink" Target="externalLinks/externalLink1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6072840</xdr:colOff>
      <xdr:row>1</xdr:row>
      <xdr:rowOff>59400</xdr:rowOff>
    </xdr:from>
    <xdr:to>
      <xdr:col>6</xdr:col>
      <xdr:colOff>335520</xdr:colOff>
      <xdr:row>1</xdr:row>
      <xdr:rowOff>1315080</xdr:rowOff>
    </xdr:to>
    <xdr:pic>
      <xdr:nvPicPr>
        <xdr:cNvPr id="0" name="Imagen 7" descr=""/>
        <xdr:cNvPicPr/>
      </xdr:nvPicPr>
      <xdr:blipFill>
        <a:blip r:embed="rId1"/>
        <a:stretch/>
      </xdr:blipFill>
      <xdr:spPr>
        <a:xfrm>
          <a:off x="7353360" y="316440"/>
          <a:ext cx="8293680" cy="125568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Recursos/Instruct%20para%20elabor%20recaudos%208-7-20/Rubrado%20y%20precios%20actuales/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Q186"/>
  <sheetViews>
    <sheetView showFormulas="false" showGridLines="true" showRowColHeaders="true" showZeros="true" rightToLeft="false" tabSelected="true" showOutlineSymbols="true" defaultGridColor="true" view="normal" topLeftCell="A550" colorId="64" zoomScale="62" zoomScaleNormal="62" zoomScalePageLayoutView="100" workbookViewId="0">
      <selection pane="topLeft" activeCell="C45" activeCellId="0" sqref="C45"/>
    </sheetView>
  </sheetViews>
  <sheetFormatPr defaultColWidth="11.43359375" defaultRowHeight="12.8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2.14"/>
    <col collapsed="false" customWidth="true" hidden="false" outlineLevel="0" max="3" min="3" style="1" width="144.59"/>
    <col collapsed="false" customWidth="true" hidden="false" outlineLevel="0" max="4" min="4" style="2" width="23.09"/>
    <col collapsed="false" customWidth="true" hidden="false" outlineLevel="0" max="5" min="5" style="3" width="13.57"/>
    <col collapsed="false" customWidth="true" hidden="false" outlineLevel="0" max="6" min="6" style="1" width="17.59"/>
    <col collapsed="false" customWidth="true" hidden="false" outlineLevel="0" max="7" min="7" style="1" width="18.29"/>
    <col collapsed="false" customWidth="true" hidden="false" outlineLevel="0" max="8" min="8" style="1" width="15.71"/>
    <col collapsed="false" customWidth="true" hidden="false" outlineLevel="0" max="9" min="9" style="1" width="18.85"/>
    <col collapsed="false" customWidth="true" hidden="false" outlineLevel="0" max="11" min="10" style="1" width="15.71"/>
    <col collapsed="false" customWidth="true" hidden="false" outlineLevel="0" max="12" min="12" style="1" width="36.71"/>
    <col collapsed="false" customWidth="false" hidden="false" outlineLevel="0" max="1025" min="13" style="1" width="11.42"/>
  </cols>
  <sheetData>
    <row r="1" customFormat="false" ht="20.25" hidden="false" customHeight="true" outlineLevel="0" collapsed="false">
      <c r="A1" s="4"/>
      <c r="B1" s="5"/>
      <c r="C1" s="4"/>
      <c r="D1" s="5"/>
      <c r="E1" s="6"/>
      <c r="F1" s="4"/>
      <c r="G1" s="4"/>
      <c r="H1" s="7"/>
      <c r="I1" s="4"/>
      <c r="J1" s="4"/>
      <c r="K1" s="4"/>
    </row>
    <row r="2" customFormat="false" ht="114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65.2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40.5" hidden="false" customHeight="true" outlineLevel="0" collapsed="false">
      <c r="B4" s="10" t="s">
        <v>1</v>
      </c>
      <c r="C4" s="10"/>
      <c r="D4" s="11" t="s">
        <v>2</v>
      </c>
      <c r="E4" s="11"/>
      <c r="F4" s="12"/>
      <c r="G4" s="12"/>
      <c r="H4" s="13" t="s">
        <v>3</v>
      </c>
      <c r="I4" s="11" t="s">
        <v>4</v>
      </c>
      <c r="J4" s="11"/>
      <c r="K4" s="14" t="s">
        <v>5</v>
      </c>
    </row>
    <row r="5" customFormat="false" ht="40.5" hidden="false" customHeight="true" outlineLevel="0" collapsed="false">
      <c r="B5" s="15" t="s">
        <v>6</v>
      </c>
      <c r="C5" s="15"/>
      <c r="D5" s="16" t="s">
        <v>7</v>
      </c>
      <c r="E5" s="16"/>
      <c r="F5" s="17"/>
      <c r="G5" s="17"/>
      <c r="H5" s="18" t="s">
        <v>8</v>
      </c>
      <c r="I5" s="16" t="s">
        <v>4</v>
      </c>
      <c r="J5" s="16"/>
      <c r="K5" s="19" t="s">
        <v>5</v>
      </c>
    </row>
    <row r="6" customFormat="false" ht="40.5" hidden="false" customHeight="true" outlineLevel="0" collapsed="false">
      <c r="B6" s="20" t="s">
        <v>9</v>
      </c>
      <c r="C6" s="20"/>
      <c r="D6" s="21" t="s">
        <v>10</v>
      </c>
      <c r="E6" s="21"/>
      <c r="F6" s="22"/>
      <c r="G6" s="22"/>
      <c r="H6" s="23" t="s">
        <v>8</v>
      </c>
      <c r="I6" s="21" t="s">
        <v>11</v>
      </c>
      <c r="J6" s="21"/>
      <c r="K6" s="24" t="s">
        <v>5</v>
      </c>
    </row>
    <row r="7" customFormat="false" ht="40.5" hidden="false" customHeight="true" outlineLevel="0" collapsed="false">
      <c r="B7" s="20" t="s">
        <v>12</v>
      </c>
      <c r="C7" s="20"/>
      <c r="D7" s="21"/>
      <c r="E7" s="21"/>
      <c r="F7" s="22"/>
      <c r="G7" s="22"/>
      <c r="H7" s="23"/>
      <c r="I7" s="21" t="s">
        <v>11</v>
      </c>
      <c r="J7" s="21"/>
      <c r="K7" s="24" t="s">
        <v>5</v>
      </c>
    </row>
    <row r="8" customFormat="false" ht="42.75" hidden="false" customHeight="true" outlineLevel="0" collapsed="false">
      <c r="B8" s="25" t="s">
        <v>13</v>
      </c>
      <c r="C8" s="25" t="s">
        <v>14</v>
      </c>
      <c r="D8" s="25" t="s">
        <v>15</v>
      </c>
      <c r="E8" s="25" t="s">
        <v>16</v>
      </c>
      <c r="F8" s="25" t="s">
        <v>17</v>
      </c>
      <c r="G8" s="25" t="s">
        <v>18</v>
      </c>
      <c r="H8" s="25" t="s">
        <v>19</v>
      </c>
      <c r="I8" s="26" t="s">
        <v>20</v>
      </c>
      <c r="J8" s="27" t="s">
        <v>21</v>
      </c>
      <c r="K8" s="25" t="s">
        <v>22</v>
      </c>
    </row>
    <row r="9" customFormat="false" ht="19.5" hidden="false" customHeight="false" outlineLevel="0" collapsed="false">
      <c r="B9" s="28" t="s">
        <v>23</v>
      </c>
      <c r="C9" s="29" t="s">
        <v>24</v>
      </c>
      <c r="D9" s="30"/>
      <c r="E9" s="31"/>
      <c r="F9" s="32"/>
      <c r="G9" s="33"/>
      <c r="H9" s="32"/>
      <c r="I9" s="34"/>
      <c r="J9" s="35" t="n">
        <f aca="false">K9/K132</f>
        <v>0.0166114661369816</v>
      </c>
      <c r="K9" s="36" t="n">
        <f aca="false">+G10+G13+G17</f>
        <v>56731.655</v>
      </c>
    </row>
    <row r="10" customFormat="false" ht="18.75" hidden="false" customHeight="false" outlineLevel="0" collapsed="false">
      <c r="B10" s="37" t="s">
        <v>25</v>
      </c>
      <c r="C10" s="38" t="s">
        <v>26</v>
      </c>
      <c r="D10" s="39"/>
      <c r="E10" s="40"/>
      <c r="F10" s="41"/>
      <c r="G10" s="42" t="n">
        <f aca="false">SUM(G11:G12)</f>
        <v>20555</v>
      </c>
      <c r="H10" s="43"/>
      <c r="I10" s="44"/>
      <c r="J10" s="45"/>
      <c r="K10" s="46"/>
    </row>
    <row r="11" customFormat="false" ht="15" hidden="false" customHeight="false" outlineLevel="0" collapsed="false">
      <c r="B11" s="47" t="s">
        <v>27</v>
      </c>
      <c r="C11" s="48" t="s">
        <v>28</v>
      </c>
      <c r="D11" s="47" t="s">
        <v>29</v>
      </c>
      <c r="E11" s="49" t="n">
        <v>1</v>
      </c>
      <c r="F11" s="49" t="n">
        <v>15000</v>
      </c>
      <c r="G11" s="50" t="n">
        <f aca="false">E11*F11</f>
        <v>15000</v>
      </c>
      <c r="H11" s="51" t="n">
        <f aca="false">+F11/$K$132</f>
        <v>0.00439211569016845</v>
      </c>
      <c r="I11" s="52" t="n">
        <f aca="false">+G11/$K$132</f>
        <v>0.00439211569016845</v>
      </c>
      <c r="J11" s="53"/>
      <c r="K11" s="54"/>
    </row>
    <row r="12" customFormat="false" ht="15" hidden="false" customHeight="false" outlineLevel="0" collapsed="false">
      <c r="B12" s="47" t="s">
        <v>30</v>
      </c>
      <c r="C12" s="55" t="s">
        <v>31</v>
      </c>
      <c r="D12" s="47" t="s">
        <v>32</v>
      </c>
      <c r="E12" s="49" t="n">
        <v>1</v>
      </c>
      <c r="F12" s="49" t="n">
        <v>5555</v>
      </c>
      <c r="G12" s="50" t="n">
        <f aca="false">E12*F12</f>
        <v>5555</v>
      </c>
      <c r="H12" s="51" t="n">
        <f aca="false">+F12/$K$132</f>
        <v>0.00162654684392572</v>
      </c>
      <c r="I12" s="52" t="n">
        <f aca="false">+G12/$K$132</f>
        <v>0.00162654684392572</v>
      </c>
      <c r="J12" s="53"/>
      <c r="K12" s="54"/>
      <c r="L12" s="56"/>
    </row>
    <row r="13" customFormat="false" ht="17.35" hidden="false" customHeight="false" outlineLevel="0" collapsed="false">
      <c r="B13" s="57" t="s">
        <v>33</v>
      </c>
      <c r="C13" s="58" t="s">
        <v>34</v>
      </c>
      <c r="D13" s="59"/>
      <c r="E13" s="60"/>
      <c r="F13" s="61"/>
      <c r="G13" s="62" t="n">
        <f aca="false">SUM(G14:G16)</f>
        <v>36176.655</v>
      </c>
      <c r="H13" s="63"/>
      <c r="I13" s="63"/>
      <c r="J13" s="64"/>
      <c r="K13" s="65"/>
      <c r="L13" s="66"/>
    </row>
    <row r="14" customFormat="false" ht="17.35" hidden="false" customHeight="false" outlineLevel="0" collapsed="false">
      <c r="B14" s="47" t="s">
        <v>35</v>
      </c>
      <c r="C14" s="55" t="s">
        <v>36</v>
      </c>
      <c r="D14" s="47" t="s">
        <v>37</v>
      </c>
      <c r="E14" s="49" t="n">
        <v>10</v>
      </c>
      <c r="F14" s="49" t="n">
        <v>1905.33</v>
      </c>
      <c r="G14" s="50" t="n">
        <f aca="false">E14*F14</f>
        <v>19053.3</v>
      </c>
      <c r="H14" s="51" t="n">
        <f aca="false">+F14/$K$132</f>
        <v>0.000557895319196577</v>
      </c>
      <c r="I14" s="52" t="n">
        <f aca="false">+G14/$K$132</f>
        <v>0.00557895319196577</v>
      </c>
      <c r="J14" s="67"/>
      <c r="K14" s="68"/>
      <c r="L14" s="56"/>
    </row>
    <row r="15" customFormat="false" ht="17.35" hidden="false" customHeight="false" outlineLevel="0" collapsed="false">
      <c r="B15" s="47" t="s">
        <v>38</v>
      </c>
      <c r="C15" s="55" t="s">
        <v>39</v>
      </c>
      <c r="D15" s="47" t="s">
        <v>32</v>
      </c>
      <c r="E15" s="49" t="n">
        <v>50</v>
      </c>
      <c r="F15" s="49" t="n">
        <v>157.8</v>
      </c>
      <c r="G15" s="50" t="n">
        <f aca="false">E15*F15</f>
        <v>7890</v>
      </c>
      <c r="H15" s="51" t="n">
        <f aca="false">+F15/$K$132</f>
        <v>4.62050570605721E-005</v>
      </c>
      <c r="I15" s="52" t="n">
        <f aca="false">+G15/$K$132</f>
        <v>0.00231025285302861</v>
      </c>
      <c r="J15" s="67"/>
      <c r="K15" s="68"/>
      <c r="L15" s="56"/>
    </row>
    <row r="16" customFormat="false" ht="17.35" hidden="false" customHeight="false" outlineLevel="0" collapsed="false">
      <c r="B16" s="47" t="s">
        <v>40</v>
      </c>
      <c r="C16" s="55" t="s">
        <v>41</v>
      </c>
      <c r="D16" s="69" t="s">
        <v>32</v>
      </c>
      <c r="E16" s="49" t="n">
        <v>1.5</v>
      </c>
      <c r="F16" s="49" t="n">
        <v>6155.57</v>
      </c>
      <c r="G16" s="50" t="n">
        <f aca="false">E16*F16</f>
        <v>9233.355</v>
      </c>
      <c r="H16" s="51" t="n">
        <f aca="false">+F16/$K$132</f>
        <v>0.00180239837192868</v>
      </c>
      <c r="I16" s="52" t="n">
        <f aca="false">+G16/$K$132</f>
        <v>0.00270359755789302</v>
      </c>
      <c r="J16" s="67"/>
      <c r="K16" s="68"/>
      <c r="L16" s="66"/>
    </row>
    <row r="17" customFormat="false" ht="17.35" hidden="false" customHeight="false" outlineLevel="0" collapsed="false">
      <c r="B17" s="57" t="s">
        <v>42</v>
      </c>
      <c r="C17" s="58" t="s">
        <v>43</v>
      </c>
      <c r="D17" s="59"/>
      <c r="E17" s="60"/>
      <c r="F17" s="61"/>
      <c r="G17" s="62" t="n">
        <f aca="false">SUM(G18:G19)</f>
        <v>0</v>
      </c>
      <c r="H17" s="63"/>
      <c r="I17" s="63"/>
      <c r="J17" s="64"/>
      <c r="K17" s="65"/>
      <c r="L17" s="66"/>
    </row>
    <row r="18" customFormat="false" ht="17.35" hidden="false" customHeight="false" outlineLevel="0" collapsed="false">
      <c r="B18" s="47" t="s">
        <v>44</v>
      </c>
      <c r="C18" s="55" t="s">
        <v>45</v>
      </c>
      <c r="D18" s="47" t="s">
        <v>32</v>
      </c>
      <c r="E18" s="49" t="n">
        <v>1</v>
      </c>
      <c r="F18" s="49" t="n">
        <v>0</v>
      </c>
      <c r="G18" s="50" t="n">
        <f aca="false">E18*F18</f>
        <v>0</v>
      </c>
      <c r="H18" s="51" t="n">
        <f aca="false">+F18/$K$132</f>
        <v>0</v>
      </c>
      <c r="I18" s="52" t="n">
        <f aca="false">+G18/$K$132</f>
        <v>0</v>
      </c>
      <c r="J18" s="67"/>
      <c r="K18" s="68"/>
      <c r="L18" s="56"/>
    </row>
    <row r="19" customFormat="false" ht="17.35" hidden="false" customHeight="false" outlineLevel="0" collapsed="false">
      <c r="B19" s="70" t="s">
        <v>46</v>
      </c>
      <c r="C19" s="71" t="s">
        <v>47</v>
      </c>
      <c r="D19" s="70" t="s">
        <v>32</v>
      </c>
      <c r="E19" s="49" t="n">
        <v>1</v>
      </c>
      <c r="F19" s="49" t="n">
        <v>0</v>
      </c>
      <c r="G19" s="50" t="n">
        <f aca="false">E19*F19</f>
        <v>0</v>
      </c>
      <c r="H19" s="51" t="n">
        <f aca="false">+F19/$K$132</f>
        <v>0</v>
      </c>
      <c r="I19" s="52" t="n">
        <f aca="false">+G19/$K$132</f>
        <v>0</v>
      </c>
      <c r="J19" s="72"/>
      <c r="K19" s="73"/>
      <c r="L19" s="74"/>
    </row>
    <row r="20" customFormat="false" ht="17.35" hidden="false" customHeight="false" outlineLevel="0" collapsed="false">
      <c r="B20" s="75" t="s">
        <v>48</v>
      </c>
      <c r="C20" s="29" t="s">
        <v>49</v>
      </c>
      <c r="D20" s="30"/>
      <c r="E20" s="31"/>
      <c r="F20" s="32"/>
      <c r="G20" s="76"/>
      <c r="H20" s="77"/>
      <c r="I20" s="78"/>
      <c r="J20" s="35" t="n">
        <f aca="false">K20/K132</f>
        <v>0.00624677731073301</v>
      </c>
      <c r="K20" s="79" t="n">
        <f aca="false">SUM(G21:G21)</f>
        <v>21334.06</v>
      </c>
      <c r="L20" s="56"/>
    </row>
    <row r="21" customFormat="false" ht="17.35" hidden="false" customHeight="false" outlineLevel="0" collapsed="false">
      <c r="B21" s="80" t="s">
        <v>50</v>
      </c>
      <c r="C21" s="81" t="s">
        <v>51</v>
      </c>
      <c r="D21" s="82" t="s">
        <v>52</v>
      </c>
      <c r="E21" s="49" t="n">
        <v>11</v>
      </c>
      <c r="F21" s="49" t="n">
        <v>1939.46</v>
      </c>
      <c r="G21" s="50" t="n">
        <f aca="false">E21*F21</f>
        <v>21334.06</v>
      </c>
      <c r="H21" s="51" t="n">
        <f aca="false">+F21/$K$132</f>
        <v>0.000567888846430274</v>
      </c>
      <c r="I21" s="52" t="n">
        <f aca="false">+G21/$K$132</f>
        <v>0.00624677731073301</v>
      </c>
      <c r="J21" s="83"/>
      <c r="K21" s="84"/>
      <c r="L21" s="85"/>
    </row>
    <row r="22" customFormat="false" ht="17.35" hidden="false" customHeight="false" outlineLevel="0" collapsed="false">
      <c r="B22" s="75" t="s">
        <v>53</v>
      </c>
      <c r="C22" s="29" t="s">
        <v>54</v>
      </c>
      <c r="D22" s="30"/>
      <c r="E22" s="31"/>
      <c r="F22" s="76"/>
      <c r="G22" s="76"/>
      <c r="H22" s="77"/>
      <c r="I22" s="77"/>
      <c r="J22" s="35" t="n">
        <f aca="false">K22/K132</f>
        <v>0.07434508900881</v>
      </c>
      <c r="K22" s="79" t="n">
        <f aca="false">SUM(G23:G30)</f>
        <v>253904.135</v>
      </c>
      <c r="L22" s="86"/>
    </row>
    <row r="23" customFormat="false" ht="17.35" hidden="false" customHeight="false" outlineLevel="0" collapsed="false">
      <c r="B23" s="87" t="n">
        <v>4.13</v>
      </c>
      <c r="C23" s="88" t="s">
        <v>55</v>
      </c>
      <c r="D23" s="89" t="s">
        <v>56</v>
      </c>
      <c r="E23" s="90" t="n">
        <v>50</v>
      </c>
      <c r="F23" s="49" t="n">
        <v>945.33</v>
      </c>
      <c r="G23" s="50" t="n">
        <f aca="false">E23*F23</f>
        <v>47266.5</v>
      </c>
      <c r="H23" s="51" t="n">
        <f aca="false">+F23/$K$132</f>
        <v>0.000276799915025796</v>
      </c>
      <c r="I23" s="52" t="n">
        <f aca="false">+G23/$K$132</f>
        <v>0.0138399957512898</v>
      </c>
      <c r="J23" s="91"/>
      <c r="K23" s="92"/>
      <c r="L23" s="85"/>
    </row>
    <row r="24" customFormat="false" ht="17.35" hidden="false" customHeight="false" outlineLevel="0" collapsed="false">
      <c r="B24" s="87" t="n">
        <v>4.14</v>
      </c>
      <c r="C24" s="55" t="s">
        <v>57</v>
      </c>
      <c r="D24" s="47" t="s">
        <v>56</v>
      </c>
      <c r="E24" s="49" t="n">
        <v>19.5</v>
      </c>
      <c r="F24" s="49" t="n">
        <v>945.33</v>
      </c>
      <c r="G24" s="50" t="n">
        <f aca="false">E24*F24</f>
        <v>18433.935</v>
      </c>
      <c r="H24" s="51" t="n">
        <f aca="false">+F24/$K$132</f>
        <v>0.000276799915025796</v>
      </c>
      <c r="I24" s="52" t="n">
        <f aca="false">+G24/$K$132</f>
        <v>0.00539759834300303</v>
      </c>
      <c r="J24" s="67"/>
      <c r="K24" s="68"/>
      <c r="L24" s="85"/>
    </row>
    <row r="25" customFormat="false" ht="17.35" hidden="false" customHeight="false" outlineLevel="0" collapsed="false">
      <c r="B25" s="87" t="n">
        <v>4.15</v>
      </c>
      <c r="C25" s="55" t="s">
        <v>58</v>
      </c>
      <c r="D25" s="47" t="s">
        <v>56</v>
      </c>
      <c r="E25" s="49" t="n">
        <v>82</v>
      </c>
      <c r="F25" s="49" t="n">
        <v>1123</v>
      </c>
      <c r="G25" s="50" t="n">
        <f aca="false">E25*F25</f>
        <v>92086</v>
      </c>
      <c r="H25" s="51" t="n">
        <f aca="false">+F25/$K$132</f>
        <v>0.000328823061337278</v>
      </c>
      <c r="I25" s="52" t="n">
        <f aca="false">+G25/$K$132</f>
        <v>0.0269634910296568</v>
      </c>
      <c r="J25" s="67"/>
      <c r="K25" s="68"/>
      <c r="L25" s="85"/>
    </row>
    <row r="26" customFormat="false" ht="17.35" hidden="false" customHeight="false" outlineLevel="0" collapsed="false">
      <c r="B26" s="87" t="n">
        <v>4.19</v>
      </c>
      <c r="C26" s="55" t="s">
        <v>59</v>
      </c>
      <c r="D26" s="47" t="s">
        <v>56</v>
      </c>
      <c r="E26" s="49" t="n">
        <v>10</v>
      </c>
      <c r="F26" s="49" t="n">
        <v>1073.31</v>
      </c>
      <c r="G26" s="50" t="n">
        <f aca="false">E26*F26</f>
        <v>10733.1</v>
      </c>
      <c r="H26" s="51" t="n">
        <f aca="false">+F26/$K$132</f>
        <v>0.000314273446094314</v>
      </c>
      <c r="I26" s="52" t="n">
        <f aca="false">+G26/$K$132</f>
        <v>0.00314273446094314</v>
      </c>
      <c r="J26" s="67"/>
      <c r="K26" s="68"/>
      <c r="L26" s="56"/>
    </row>
    <row r="27" customFormat="false" ht="17.35" hidden="false" customHeight="false" outlineLevel="0" collapsed="false">
      <c r="B27" s="93" t="n">
        <v>4.21</v>
      </c>
      <c r="C27" s="55" t="s">
        <v>60</v>
      </c>
      <c r="D27" s="47" t="s">
        <v>29</v>
      </c>
      <c r="E27" s="49" t="n">
        <v>26</v>
      </c>
      <c r="F27" s="49" t="n">
        <v>500</v>
      </c>
      <c r="G27" s="50" t="n">
        <f aca="false">E27*F27</f>
        <v>13000</v>
      </c>
      <c r="H27" s="51" t="n">
        <f aca="false">+F27/$K$132</f>
        <v>0.000146403856338948</v>
      </c>
      <c r="I27" s="52" t="n">
        <f aca="false">+G27/$K$132</f>
        <v>0.00380650026481266</v>
      </c>
      <c r="J27" s="67"/>
      <c r="K27" s="68"/>
      <c r="L27" s="66"/>
    </row>
    <row r="28" customFormat="false" ht="17.35" hidden="false" customHeight="false" outlineLevel="0" collapsed="false">
      <c r="B28" s="87" t="n">
        <v>4.22</v>
      </c>
      <c r="C28" s="55" t="s">
        <v>61</v>
      </c>
      <c r="D28" s="47" t="s">
        <v>29</v>
      </c>
      <c r="E28" s="49" t="n">
        <v>16</v>
      </c>
      <c r="F28" s="49" t="n">
        <v>300</v>
      </c>
      <c r="G28" s="50" t="n">
        <f aca="false">E28*F28</f>
        <v>4800</v>
      </c>
      <c r="H28" s="51" t="n">
        <f aca="false">+F28/$K$132</f>
        <v>8.78423138033691E-005</v>
      </c>
      <c r="I28" s="52" t="n">
        <f aca="false">+G28/$K$132</f>
        <v>0.00140547702085391</v>
      </c>
      <c r="J28" s="67"/>
      <c r="K28" s="68"/>
      <c r="L28" s="66"/>
    </row>
    <row r="29" customFormat="false" ht="17.35" hidden="false" customHeight="false" outlineLevel="0" collapsed="false">
      <c r="B29" s="87" t="n">
        <v>4.23</v>
      </c>
      <c r="C29" s="55" t="s">
        <v>62</v>
      </c>
      <c r="D29" s="47" t="s">
        <v>56</v>
      </c>
      <c r="E29" s="49" t="n">
        <v>60</v>
      </c>
      <c r="F29" s="49" t="n">
        <v>1073.31</v>
      </c>
      <c r="G29" s="50" t="n">
        <f aca="false">E29*F29</f>
        <v>64398.6</v>
      </c>
      <c r="H29" s="51" t="n">
        <f aca="false">+F29/$K$132</f>
        <v>0.000314273446094314</v>
      </c>
      <c r="I29" s="52" t="n">
        <f aca="false">+G29/$K$132</f>
        <v>0.0188564067656588</v>
      </c>
      <c r="J29" s="67"/>
      <c r="K29" s="68"/>
      <c r="L29" s="66"/>
    </row>
    <row r="30" customFormat="false" ht="21" hidden="false" customHeight="true" outlineLevel="0" collapsed="false">
      <c r="B30" s="87" t="n">
        <v>4.26</v>
      </c>
      <c r="C30" s="55" t="s">
        <v>63</v>
      </c>
      <c r="D30" s="47" t="s">
        <v>52</v>
      </c>
      <c r="E30" s="49" t="n">
        <v>3</v>
      </c>
      <c r="F30" s="49" t="n">
        <v>1062</v>
      </c>
      <c r="G30" s="50" t="n">
        <f aca="false">E30*F30</f>
        <v>3186</v>
      </c>
      <c r="H30" s="51" t="n">
        <f aca="false">+F30/$K$132</f>
        <v>0.000310961790863927</v>
      </c>
      <c r="I30" s="52" t="n">
        <f aca="false">+G30/$K$132</f>
        <v>0.00093288537259178</v>
      </c>
      <c r="J30" s="67"/>
      <c r="K30" s="68"/>
      <c r="L30" s="56"/>
    </row>
    <row r="31" customFormat="false" ht="17.35" hidden="false" customHeight="false" outlineLevel="0" collapsed="false">
      <c r="B31" s="28" t="n">
        <v>6</v>
      </c>
      <c r="C31" s="29" t="s">
        <v>64</v>
      </c>
      <c r="D31" s="94"/>
      <c r="E31" s="31"/>
      <c r="F31" s="32"/>
      <c r="G31" s="32"/>
      <c r="H31" s="78"/>
      <c r="I31" s="78"/>
      <c r="J31" s="35" t="n">
        <f aca="false">K31/K132</f>
        <v>0.00204488122302863</v>
      </c>
      <c r="K31" s="95" t="n">
        <f aca="false">G32</f>
        <v>6983.7</v>
      </c>
    </row>
    <row r="32" customFormat="false" ht="17.35" hidden="false" customHeight="false" outlineLevel="0" collapsed="false">
      <c r="B32" s="96"/>
      <c r="C32" s="97" t="s">
        <v>65</v>
      </c>
      <c r="D32" s="98"/>
      <c r="E32" s="99"/>
      <c r="F32" s="100"/>
      <c r="G32" s="101" t="n">
        <f aca="false">SUM(G33:G33)</f>
        <v>6983.7</v>
      </c>
      <c r="H32" s="102"/>
      <c r="I32" s="102"/>
      <c r="J32" s="103"/>
      <c r="K32" s="104"/>
    </row>
    <row r="33" customFormat="false" ht="17.35" hidden="false" customHeight="false" outlineLevel="0" collapsed="false">
      <c r="B33" s="105" t="n">
        <v>6.8</v>
      </c>
      <c r="C33" s="81" t="s">
        <v>66</v>
      </c>
      <c r="D33" s="106" t="s">
        <v>56</v>
      </c>
      <c r="E33" s="49" t="n">
        <v>3</v>
      </c>
      <c r="F33" s="49" t="n">
        <v>2327.9</v>
      </c>
      <c r="G33" s="50" t="n">
        <f aca="false">E33*F33</f>
        <v>6983.7</v>
      </c>
      <c r="H33" s="51" t="n">
        <f aca="false">+F33/$K$132</f>
        <v>0.000681627074342876</v>
      </c>
      <c r="I33" s="52" t="n">
        <f aca="false">+G33/$K$132</f>
        <v>0.00204488122302863</v>
      </c>
      <c r="J33" s="107"/>
      <c r="K33" s="68"/>
    </row>
    <row r="34" customFormat="false" ht="17.35" hidden="false" customHeight="false" outlineLevel="0" collapsed="false">
      <c r="B34" s="28" t="n">
        <v>7</v>
      </c>
      <c r="C34" s="29" t="s">
        <v>67</v>
      </c>
      <c r="D34" s="94"/>
      <c r="E34" s="31"/>
      <c r="F34" s="32"/>
      <c r="G34" s="32"/>
      <c r="H34" s="78"/>
      <c r="I34" s="78"/>
      <c r="J34" s="35" t="n">
        <f aca="false">K34/K132</f>
        <v>0.00018877313236344</v>
      </c>
      <c r="K34" s="79" t="n">
        <f aca="false">SUM(G35:G35)</f>
        <v>644.7</v>
      </c>
    </row>
    <row r="35" customFormat="false" ht="19.7" hidden="false" customHeight="false" outlineLevel="0" collapsed="false">
      <c r="B35" s="80" t="s">
        <v>68</v>
      </c>
      <c r="C35" s="108" t="s">
        <v>69</v>
      </c>
      <c r="D35" s="109" t="s">
        <v>56</v>
      </c>
      <c r="E35" s="110" t="n">
        <v>1</v>
      </c>
      <c r="F35" s="49" t="n">
        <v>644.7</v>
      </c>
      <c r="G35" s="50" t="n">
        <f aca="false">E35*F35</f>
        <v>644.7</v>
      </c>
      <c r="H35" s="51" t="n">
        <f aca="false">+F35/$K$132</f>
        <v>0.00018877313236344</v>
      </c>
      <c r="I35" s="52" t="n">
        <f aca="false">+G35/$K$132</f>
        <v>0.00018877313236344</v>
      </c>
      <c r="J35" s="111"/>
      <c r="K35" s="112"/>
    </row>
    <row r="36" customFormat="false" ht="17.35" hidden="false" customHeight="false" outlineLevel="0" collapsed="false">
      <c r="B36" s="28" t="n">
        <v>8</v>
      </c>
      <c r="C36" s="29" t="s">
        <v>70</v>
      </c>
      <c r="D36" s="94"/>
      <c r="E36" s="31"/>
      <c r="F36" s="32"/>
      <c r="G36" s="32"/>
      <c r="H36" s="78"/>
      <c r="I36" s="78"/>
      <c r="J36" s="35" t="n">
        <f aca="false">K36/K132</f>
        <v>0.034203277677472</v>
      </c>
      <c r="K36" s="95" t="n">
        <f aca="false">G37</f>
        <v>116811.396</v>
      </c>
    </row>
    <row r="37" customFormat="false" ht="17.35" hidden="false" customHeight="false" outlineLevel="0" collapsed="false">
      <c r="B37" s="96"/>
      <c r="C37" s="97" t="s">
        <v>71</v>
      </c>
      <c r="D37" s="98"/>
      <c r="E37" s="99"/>
      <c r="F37" s="100"/>
      <c r="G37" s="101" t="n">
        <f aca="false">SUM(G38:G38)</f>
        <v>116811.396</v>
      </c>
      <c r="H37" s="102"/>
      <c r="I37" s="102"/>
      <c r="J37" s="103"/>
      <c r="K37" s="104"/>
    </row>
    <row r="38" customFormat="false" ht="17.35" hidden="false" customHeight="false" outlineLevel="0" collapsed="false">
      <c r="B38" s="69" t="n">
        <v>8.2</v>
      </c>
      <c r="C38" s="55" t="s">
        <v>72</v>
      </c>
      <c r="D38" s="82" t="s">
        <v>52</v>
      </c>
      <c r="E38" s="49" t="n">
        <v>5.2</v>
      </c>
      <c r="F38" s="49" t="n">
        <v>22463.73</v>
      </c>
      <c r="G38" s="50" t="n">
        <f aca="false">E38*F38</f>
        <v>116811.396</v>
      </c>
      <c r="H38" s="51" t="n">
        <f aca="false">+F38/$K$132</f>
        <v>0.00657755339951385</v>
      </c>
      <c r="I38" s="52" t="n">
        <f aca="false">+G38/$K$132</f>
        <v>0.034203277677472</v>
      </c>
      <c r="J38" s="113"/>
      <c r="K38" s="84"/>
    </row>
    <row r="39" customFormat="false" ht="17.35" hidden="false" customHeight="false" outlineLevel="0" collapsed="false">
      <c r="B39" s="28" t="s">
        <v>73</v>
      </c>
      <c r="C39" s="29" t="s">
        <v>74</v>
      </c>
      <c r="D39" s="94"/>
      <c r="E39" s="31"/>
      <c r="F39" s="32"/>
      <c r="G39" s="32"/>
      <c r="H39" s="78"/>
      <c r="I39" s="78"/>
      <c r="J39" s="35" t="n">
        <f aca="false">K39/K132</f>
        <v>0.168202272022355</v>
      </c>
      <c r="K39" s="95" t="n">
        <f aca="false">G40+G46+G48</f>
        <v>574446.18</v>
      </c>
      <c r="L39" s="86"/>
    </row>
    <row r="40" customFormat="false" ht="17.35" hidden="false" customHeight="false" outlineLevel="0" collapsed="false">
      <c r="B40" s="37" t="s">
        <v>75</v>
      </c>
      <c r="C40" s="38" t="s">
        <v>76</v>
      </c>
      <c r="D40" s="114"/>
      <c r="E40" s="115"/>
      <c r="F40" s="61"/>
      <c r="G40" s="116" t="n">
        <f aca="false">G41+G44</f>
        <v>318814.3</v>
      </c>
      <c r="H40" s="63"/>
      <c r="I40" s="63"/>
      <c r="J40" s="41"/>
      <c r="K40" s="46"/>
      <c r="L40" s="86"/>
    </row>
    <row r="41" customFormat="false" ht="17.35" hidden="false" customHeight="false" outlineLevel="0" collapsed="false">
      <c r="B41" s="96" t="s">
        <v>77</v>
      </c>
      <c r="C41" s="117" t="s">
        <v>78</v>
      </c>
      <c r="D41" s="118"/>
      <c r="E41" s="99"/>
      <c r="F41" s="100"/>
      <c r="G41" s="101" t="n">
        <f aca="false">SUM(G42:G43)</f>
        <v>281785.2</v>
      </c>
      <c r="H41" s="102"/>
      <c r="I41" s="102"/>
      <c r="J41" s="119"/>
      <c r="K41" s="120"/>
      <c r="L41" s="86"/>
    </row>
    <row r="42" customFormat="false" ht="17.35" hidden="false" customHeight="false" outlineLevel="0" collapsed="false">
      <c r="B42" s="109" t="s">
        <v>79</v>
      </c>
      <c r="C42" s="81" t="s">
        <v>80</v>
      </c>
      <c r="D42" s="106" t="s">
        <v>56</v>
      </c>
      <c r="E42" s="49" t="n">
        <v>30</v>
      </c>
      <c r="F42" s="49" t="n">
        <v>1074.93</v>
      </c>
      <c r="G42" s="50" t="n">
        <f aca="false">E42*F42</f>
        <v>32247.9</v>
      </c>
      <c r="H42" s="51" t="n">
        <f aca="false">+F42/$K$132</f>
        <v>0.000314747794588852</v>
      </c>
      <c r="I42" s="52" t="n">
        <f aca="false">+G42/$K$132</f>
        <v>0.00944243383766555</v>
      </c>
      <c r="J42" s="107"/>
      <c r="K42" s="68"/>
    </row>
    <row r="43" customFormat="false" ht="17.35" hidden="false" customHeight="false" outlineLevel="0" collapsed="false">
      <c r="B43" s="69" t="s">
        <v>81</v>
      </c>
      <c r="C43" s="55" t="s">
        <v>82</v>
      </c>
      <c r="D43" s="82" t="s">
        <v>56</v>
      </c>
      <c r="E43" s="49" t="n">
        <v>158</v>
      </c>
      <c r="F43" s="49" t="n">
        <v>1579.35</v>
      </c>
      <c r="G43" s="50" t="n">
        <f aca="false">E43*F43</f>
        <v>249537.3</v>
      </c>
      <c r="H43" s="51" t="n">
        <f aca="false">+F43/$K$132</f>
        <v>0.000462445861017836</v>
      </c>
      <c r="I43" s="52" t="n">
        <f aca="false">+G43/$K$132</f>
        <v>0.0730664460408182</v>
      </c>
      <c r="J43" s="107"/>
      <c r="K43" s="68"/>
    </row>
    <row r="44" customFormat="false" ht="17.35" hidden="false" customHeight="false" outlineLevel="0" collapsed="false">
      <c r="B44" s="96" t="s">
        <v>83</v>
      </c>
      <c r="C44" s="121" t="s">
        <v>84</v>
      </c>
      <c r="D44" s="122"/>
      <c r="E44" s="123"/>
      <c r="F44" s="119"/>
      <c r="G44" s="124" t="n">
        <f aca="false">SUM(G45:G45)</f>
        <v>37029.1</v>
      </c>
      <c r="H44" s="125"/>
      <c r="I44" s="125"/>
      <c r="J44" s="119"/>
      <c r="K44" s="120"/>
      <c r="L44" s="86"/>
    </row>
    <row r="45" customFormat="false" ht="17.35" hidden="false" customHeight="false" outlineLevel="0" collapsed="false">
      <c r="B45" s="47" t="s">
        <v>85</v>
      </c>
      <c r="C45" s="71" t="s">
        <v>86</v>
      </c>
      <c r="D45" s="106" t="s">
        <v>37</v>
      </c>
      <c r="E45" s="49" t="n">
        <v>95</v>
      </c>
      <c r="F45" s="49" t="n">
        <v>389.78</v>
      </c>
      <c r="G45" s="50" t="n">
        <f aca="false">E45*F45</f>
        <v>37029.1</v>
      </c>
      <c r="H45" s="51" t="n">
        <f aca="false">+F45/$K$132</f>
        <v>0.000114130590247591</v>
      </c>
      <c r="I45" s="52" t="n">
        <f aca="false">+G45/$K$132</f>
        <v>0.0108424060735211</v>
      </c>
      <c r="J45" s="113"/>
      <c r="K45" s="84"/>
      <c r="L45" s="86"/>
    </row>
    <row r="46" customFormat="false" ht="17.35" hidden="false" customHeight="false" outlineLevel="0" collapsed="false">
      <c r="B46" s="37" t="s">
        <v>87</v>
      </c>
      <c r="C46" s="38" t="s">
        <v>88</v>
      </c>
      <c r="D46" s="114"/>
      <c r="E46" s="115"/>
      <c r="F46" s="61"/>
      <c r="G46" s="116" t="n">
        <f aca="false">SUM(G47:G47)</f>
        <v>81540</v>
      </c>
      <c r="H46" s="63"/>
      <c r="I46" s="63"/>
      <c r="J46" s="64"/>
      <c r="K46" s="65"/>
      <c r="L46" s="86"/>
    </row>
    <row r="47" customFormat="false" ht="17.35" hidden="false" customHeight="false" outlineLevel="0" collapsed="false">
      <c r="B47" s="69" t="s">
        <v>89</v>
      </c>
      <c r="C47" s="55" t="s">
        <v>90</v>
      </c>
      <c r="D47" s="126" t="s">
        <v>56</v>
      </c>
      <c r="E47" s="49" t="n">
        <v>60</v>
      </c>
      <c r="F47" s="49" t="n">
        <v>1359</v>
      </c>
      <c r="G47" s="50" t="n">
        <f aca="false">E47*F47</f>
        <v>81540</v>
      </c>
      <c r="H47" s="51" t="n">
        <f aca="false">+F47/$K$132</f>
        <v>0.000397925681529262</v>
      </c>
      <c r="I47" s="52" t="n">
        <f aca="false">+G47/$K$132</f>
        <v>0.0238755408917557</v>
      </c>
      <c r="J47" s="83"/>
      <c r="K47" s="84"/>
    </row>
    <row r="48" customFormat="false" ht="17.35" hidden="false" customHeight="false" outlineLevel="0" collapsed="false">
      <c r="B48" s="127" t="s">
        <v>91</v>
      </c>
      <c r="C48" s="38" t="s">
        <v>92</v>
      </c>
      <c r="D48" s="114"/>
      <c r="E48" s="115"/>
      <c r="F48" s="61"/>
      <c r="G48" s="116" t="n">
        <f aca="false">G49+G52</f>
        <v>174091.88</v>
      </c>
      <c r="H48" s="63"/>
      <c r="I48" s="63"/>
      <c r="J48" s="64"/>
      <c r="K48" s="65"/>
    </row>
    <row r="49" customFormat="false" ht="19.7" hidden="false" customHeight="false" outlineLevel="0" collapsed="false">
      <c r="B49" s="128" t="s">
        <v>93</v>
      </c>
      <c r="C49" s="129" t="s">
        <v>94</v>
      </c>
      <c r="D49" s="130"/>
      <c r="E49" s="131"/>
      <c r="F49" s="132"/>
      <c r="G49" s="101" t="n">
        <f aca="false">SUM(G50:G51)</f>
        <v>148883.88</v>
      </c>
      <c r="H49" s="133"/>
      <c r="I49" s="133"/>
      <c r="J49" s="134"/>
      <c r="K49" s="135"/>
    </row>
    <row r="50" customFormat="false" ht="17.35" hidden="false" customHeight="false" outlineLevel="0" collapsed="false">
      <c r="B50" s="136" t="s">
        <v>95</v>
      </c>
      <c r="C50" s="137" t="s">
        <v>96</v>
      </c>
      <c r="D50" s="82" t="s">
        <v>56</v>
      </c>
      <c r="E50" s="49" t="n">
        <v>4</v>
      </c>
      <c r="F50" s="49" t="n">
        <v>2731.97</v>
      </c>
      <c r="G50" s="50" t="n">
        <f aca="false">E50*F50</f>
        <v>10927.88</v>
      </c>
      <c r="H50" s="51" t="n">
        <f aca="false">+F50/$K$132</f>
        <v>0.000799941886804634</v>
      </c>
      <c r="I50" s="52" t="n">
        <f aca="false">+G50/$K$132</f>
        <v>0.00319976754721854</v>
      </c>
      <c r="J50" s="113"/>
      <c r="K50" s="84"/>
    </row>
    <row r="51" customFormat="false" ht="17.35" hidden="false" customHeight="false" outlineLevel="0" collapsed="false">
      <c r="B51" s="136" t="s">
        <v>97</v>
      </c>
      <c r="C51" s="137" t="s">
        <v>98</v>
      </c>
      <c r="D51" s="82" t="s">
        <v>56</v>
      </c>
      <c r="E51" s="49" t="n">
        <v>52</v>
      </c>
      <c r="F51" s="49" t="n">
        <v>2653</v>
      </c>
      <c r="G51" s="50" t="n">
        <f aca="false">E51*F51</f>
        <v>137956</v>
      </c>
      <c r="H51" s="51" t="n">
        <f aca="false">+F51/$K$132</f>
        <v>0.000776818861734461</v>
      </c>
      <c r="I51" s="52" t="n">
        <f aca="false">+G51/$K$132</f>
        <v>0.040394580810192</v>
      </c>
      <c r="J51" s="113"/>
      <c r="K51" s="84"/>
    </row>
    <row r="52" customFormat="false" ht="17.35" hidden="false" customHeight="false" outlineLevel="0" collapsed="false">
      <c r="B52" s="128" t="s">
        <v>99</v>
      </c>
      <c r="C52" s="129" t="s">
        <v>100</v>
      </c>
      <c r="D52" s="138"/>
      <c r="E52" s="139"/>
      <c r="F52" s="100"/>
      <c r="G52" s="101" t="n">
        <f aca="false">SUM(G53:G53)</f>
        <v>25208</v>
      </c>
      <c r="H52" s="102"/>
      <c r="I52" s="102"/>
      <c r="J52" s="119"/>
      <c r="K52" s="120"/>
      <c r="Q52" s="56"/>
    </row>
    <row r="53" customFormat="false" ht="17.35" hidden="false" customHeight="false" outlineLevel="0" collapsed="false">
      <c r="B53" s="47" t="s">
        <v>101</v>
      </c>
      <c r="C53" s="137" t="s">
        <v>102</v>
      </c>
      <c r="D53" s="82" t="s">
        <v>56</v>
      </c>
      <c r="E53" s="49" t="n">
        <v>40</v>
      </c>
      <c r="F53" s="49" t="n">
        <v>630.2</v>
      </c>
      <c r="G53" s="50" t="n">
        <f aca="false">E53*F53</f>
        <v>25208</v>
      </c>
      <c r="H53" s="51" t="n">
        <f aca="false">+F53/$K$132</f>
        <v>0.000184527420529611</v>
      </c>
      <c r="I53" s="52" t="n">
        <f aca="false">+G53/$K$132</f>
        <v>0.00738109682118443</v>
      </c>
      <c r="J53" s="113"/>
      <c r="K53" s="84"/>
      <c r="Q53" s="56"/>
    </row>
    <row r="54" customFormat="false" ht="17.35" hidden="false" customHeight="false" outlineLevel="0" collapsed="false">
      <c r="B54" s="28" t="s">
        <v>103</v>
      </c>
      <c r="C54" s="29" t="s">
        <v>104</v>
      </c>
      <c r="D54" s="94"/>
      <c r="E54" s="31"/>
      <c r="F54" s="32"/>
      <c r="G54" s="32"/>
      <c r="H54" s="78"/>
      <c r="I54" s="78"/>
      <c r="J54" s="35" t="n">
        <f aca="false">K54/K132</f>
        <v>0.138086858225732</v>
      </c>
      <c r="K54" s="95" t="n">
        <f aca="false">G55+G62</f>
        <v>471595.7</v>
      </c>
      <c r="Q54" s="56"/>
    </row>
    <row r="55" customFormat="false" ht="19.7" hidden="false" customHeight="false" outlineLevel="0" collapsed="false">
      <c r="B55" s="140" t="s">
        <v>105</v>
      </c>
      <c r="C55" s="141" t="s">
        <v>106</v>
      </c>
      <c r="D55" s="142"/>
      <c r="E55" s="143"/>
      <c r="F55" s="144"/>
      <c r="G55" s="116" t="n">
        <f aca="false">SUM(G56:G61)</f>
        <v>449816.47</v>
      </c>
      <c r="H55" s="145"/>
      <c r="I55" s="145"/>
      <c r="J55" s="146"/>
      <c r="K55" s="147"/>
      <c r="L55" s="56"/>
      <c r="Q55" s="74"/>
    </row>
    <row r="56" customFormat="false" ht="19.7" hidden="false" customHeight="false" outlineLevel="0" collapsed="false">
      <c r="B56" s="126" t="s">
        <v>107</v>
      </c>
      <c r="C56" s="148" t="s">
        <v>108</v>
      </c>
      <c r="D56" s="126" t="s">
        <v>56</v>
      </c>
      <c r="E56" s="49" t="n">
        <v>131</v>
      </c>
      <c r="F56" s="49" t="n">
        <v>133.08</v>
      </c>
      <c r="G56" s="50" t="n">
        <f aca="false">E56*F56</f>
        <v>17433.48</v>
      </c>
      <c r="H56" s="51" t="n">
        <f aca="false">+F56/K132</f>
        <v>3.89668504031745E-005</v>
      </c>
      <c r="I56" s="52" t="n">
        <f aca="false">+G56/K132</f>
        <v>0.00510465740281586</v>
      </c>
      <c r="J56" s="149"/>
      <c r="K56" s="150"/>
      <c r="L56" s="74"/>
      <c r="Q56" s="66"/>
    </row>
    <row r="57" customFormat="false" ht="19.7" hidden="false" customHeight="false" outlineLevel="0" collapsed="false">
      <c r="B57" s="126" t="s">
        <v>109</v>
      </c>
      <c r="C57" s="151" t="s">
        <v>110</v>
      </c>
      <c r="D57" s="82" t="s">
        <v>56</v>
      </c>
      <c r="E57" s="49" t="n">
        <v>189</v>
      </c>
      <c r="F57" s="49" t="n">
        <v>562.2</v>
      </c>
      <c r="G57" s="50" t="n">
        <f aca="false">E57*F57</f>
        <v>106255.8</v>
      </c>
      <c r="H57" s="51" t="n">
        <f aca="false">+F57/K132</f>
        <v>0.000164616496067514</v>
      </c>
      <c r="I57" s="52" t="n">
        <f aca="false">+G57/K132</f>
        <v>0.0311125177567601</v>
      </c>
      <c r="J57" s="152"/>
      <c r="K57" s="153"/>
      <c r="L57" s="74"/>
      <c r="Q57" s="66"/>
    </row>
    <row r="58" customFormat="false" ht="19.7" hidden="false" customHeight="false" outlineLevel="0" collapsed="false">
      <c r="B58" s="126" t="s">
        <v>111</v>
      </c>
      <c r="C58" s="151" t="s">
        <v>112</v>
      </c>
      <c r="D58" s="82" t="s">
        <v>56</v>
      </c>
      <c r="E58" s="49" t="n">
        <v>189</v>
      </c>
      <c r="F58" s="49" t="n">
        <v>967.03</v>
      </c>
      <c r="G58" s="50" t="n">
        <f aca="false">E58*F58</f>
        <v>182768.67</v>
      </c>
      <c r="H58" s="51" t="n">
        <f aca="false">+F58/K132</f>
        <v>0.000283153842390907</v>
      </c>
      <c r="I58" s="52" t="n">
        <f aca="false">+G58/K132</f>
        <v>0.0535160762118814</v>
      </c>
      <c r="J58" s="152"/>
      <c r="K58" s="153"/>
      <c r="L58" s="74"/>
      <c r="Q58" s="66"/>
    </row>
    <row r="59" customFormat="false" ht="19.7" hidden="false" customHeight="false" outlineLevel="0" collapsed="false">
      <c r="B59" s="126" t="s">
        <v>113</v>
      </c>
      <c r="C59" s="151" t="s">
        <v>114</v>
      </c>
      <c r="D59" s="82" t="s">
        <v>37</v>
      </c>
      <c r="E59" s="49" t="n">
        <v>58</v>
      </c>
      <c r="F59" s="49" t="n">
        <v>1819.96</v>
      </c>
      <c r="G59" s="50" t="n">
        <f aca="false">E59*F59</f>
        <v>105557.68</v>
      </c>
      <c r="H59" s="51" t="n">
        <f aca="false">+F59/K132</f>
        <v>0.000532898324765265</v>
      </c>
      <c r="I59" s="52" t="n">
        <f aca="false">+G59/K132</f>
        <v>0.0309081028363854</v>
      </c>
      <c r="J59" s="152"/>
      <c r="K59" s="153"/>
      <c r="L59" s="74"/>
      <c r="Q59" s="66"/>
    </row>
    <row r="60" customFormat="false" ht="19.7" hidden="false" customHeight="false" outlineLevel="0" collapsed="false">
      <c r="B60" s="126" t="s">
        <v>115</v>
      </c>
      <c r="C60" s="151" t="s">
        <v>116</v>
      </c>
      <c r="D60" s="82" t="s">
        <v>29</v>
      </c>
      <c r="E60" s="49" t="n">
        <v>3</v>
      </c>
      <c r="F60" s="49" t="n">
        <v>7984.78</v>
      </c>
      <c r="G60" s="50" t="n">
        <f aca="false">E60*F60</f>
        <v>23954.34</v>
      </c>
      <c r="H60" s="51" t="n">
        <f aca="false">+F60/K132</f>
        <v>0.00233800516803622</v>
      </c>
      <c r="I60" s="52" t="n">
        <f aca="false">+G60/K132</f>
        <v>0.00701401550410865</v>
      </c>
      <c r="J60" s="152"/>
      <c r="K60" s="153"/>
      <c r="L60" s="74"/>
      <c r="Q60" s="66"/>
    </row>
    <row r="61" customFormat="false" ht="19.7" hidden="false" customHeight="false" outlineLevel="0" collapsed="false">
      <c r="B61" s="126" t="s">
        <v>117</v>
      </c>
      <c r="C61" s="154" t="s">
        <v>118</v>
      </c>
      <c r="D61" s="82" t="s">
        <v>29</v>
      </c>
      <c r="E61" s="49" t="n">
        <v>3</v>
      </c>
      <c r="F61" s="49" t="n">
        <v>4615.5</v>
      </c>
      <c r="G61" s="50" t="n">
        <f aca="false">E61*F61</f>
        <v>13846.5</v>
      </c>
      <c r="H61" s="51" t="n">
        <f aca="false">+F61/K132</f>
        <v>0.00135145399786483</v>
      </c>
      <c r="I61" s="52" t="n">
        <f aca="false">+G61/K132</f>
        <v>0.0040543619935945</v>
      </c>
      <c r="J61" s="152"/>
      <c r="K61" s="153"/>
      <c r="L61" s="74"/>
      <c r="Q61" s="66"/>
    </row>
    <row r="62" customFormat="false" ht="17.35" hidden="false" customHeight="false" outlineLevel="0" collapsed="false">
      <c r="B62" s="127" t="s">
        <v>119</v>
      </c>
      <c r="C62" s="38" t="s">
        <v>120</v>
      </c>
      <c r="D62" s="114"/>
      <c r="E62" s="115"/>
      <c r="F62" s="61"/>
      <c r="G62" s="116" t="n">
        <f aca="false">SUM(G63:G63)</f>
        <v>21779.23</v>
      </c>
      <c r="H62" s="63"/>
      <c r="I62" s="63"/>
      <c r="J62" s="64"/>
      <c r="K62" s="65"/>
      <c r="L62" s="56"/>
      <c r="Q62" s="56"/>
    </row>
    <row r="63" customFormat="false" ht="19.7" hidden="false" customHeight="false" outlineLevel="0" collapsed="false">
      <c r="B63" s="82" t="s">
        <v>121</v>
      </c>
      <c r="C63" s="151" t="s">
        <v>122</v>
      </c>
      <c r="D63" s="126" t="s">
        <v>37</v>
      </c>
      <c r="E63" s="49" t="n">
        <v>11</v>
      </c>
      <c r="F63" s="49" t="n">
        <v>1979.93</v>
      </c>
      <c r="G63" s="50" t="n">
        <f aca="false">E63*F63</f>
        <v>21779.23</v>
      </c>
      <c r="H63" s="51" t="n">
        <f aca="false">+F63/$K$132</f>
        <v>0.000579738774562348</v>
      </c>
      <c r="I63" s="52" t="n">
        <f aca="false">+G63/$K$132</f>
        <v>0.00637712652018583</v>
      </c>
      <c r="J63" s="149"/>
      <c r="K63" s="150"/>
      <c r="L63" s="56"/>
      <c r="Q63" s="56"/>
    </row>
    <row r="64" customFormat="false" ht="17.35" hidden="false" customHeight="false" outlineLevel="0" collapsed="false">
      <c r="B64" s="28" t="s">
        <v>123</v>
      </c>
      <c r="C64" s="29" t="s">
        <v>124</v>
      </c>
      <c r="D64" s="94"/>
      <c r="E64" s="31"/>
      <c r="F64" s="32"/>
      <c r="G64" s="32"/>
      <c r="H64" s="78"/>
      <c r="I64" s="78"/>
      <c r="J64" s="35" t="n">
        <f aca="false">K64/K132</f>
        <v>0.0823433439661984</v>
      </c>
      <c r="K64" s="95" t="n">
        <f aca="false">SUM(G65:G69)</f>
        <v>281219.86</v>
      </c>
      <c r="L64" s="56"/>
      <c r="Q64" s="56"/>
    </row>
    <row r="65" customFormat="false" ht="17.35" hidden="false" customHeight="false" outlineLevel="0" collapsed="false">
      <c r="B65" s="69" t="n">
        <v>11.1</v>
      </c>
      <c r="C65" s="48" t="s">
        <v>125</v>
      </c>
      <c r="D65" s="126" t="s">
        <v>29</v>
      </c>
      <c r="E65" s="49" t="n">
        <v>4</v>
      </c>
      <c r="F65" s="49" t="n">
        <v>30203.31</v>
      </c>
      <c r="G65" s="50" t="n">
        <f aca="false">E65*F65</f>
        <v>120813.24</v>
      </c>
      <c r="H65" s="51" t="n">
        <f aca="false">+F65/$K$132</f>
        <v>0.00884376211640145</v>
      </c>
      <c r="I65" s="52" t="n">
        <f aca="false">+G65/$K$132</f>
        <v>0.0353750484656058</v>
      </c>
      <c r="J65" s="113"/>
      <c r="K65" s="84"/>
      <c r="L65" s="56"/>
      <c r="Q65" s="56"/>
    </row>
    <row r="66" customFormat="false" ht="17.35" hidden="false" customHeight="false" outlineLevel="0" collapsed="false">
      <c r="B66" s="69" t="s">
        <v>126</v>
      </c>
      <c r="C66" s="48" t="s">
        <v>127</v>
      </c>
      <c r="D66" s="126" t="s">
        <v>29</v>
      </c>
      <c r="E66" s="49" t="n">
        <v>2</v>
      </c>
      <c r="F66" s="49" t="n">
        <v>30203.31</v>
      </c>
      <c r="G66" s="50" t="n">
        <f aca="false">E66*F66</f>
        <v>60406.62</v>
      </c>
      <c r="H66" s="51" t="n">
        <f aca="false">+F66/$K$132</f>
        <v>0.00884376211640145</v>
      </c>
      <c r="I66" s="52" t="n">
        <f aca="false">+G66/$K$132</f>
        <v>0.0176875242328029</v>
      </c>
      <c r="J66" s="113"/>
      <c r="K66" s="84"/>
      <c r="L66" s="56"/>
      <c r="Q66" s="56"/>
    </row>
    <row r="67" customFormat="false" ht="17.35" hidden="false" customHeight="false" outlineLevel="0" collapsed="false">
      <c r="B67" s="47" t="n">
        <v>11.3</v>
      </c>
      <c r="C67" s="81" t="s">
        <v>128</v>
      </c>
      <c r="D67" s="82" t="s">
        <v>29</v>
      </c>
      <c r="E67" s="49" t="n">
        <v>1</v>
      </c>
      <c r="F67" s="49" t="n">
        <v>20000</v>
      </c>
      <c r="G67" s="50" t="n">
        <f aca="false">E67*F67</f>
        <v>20000</v>
      </c>
      <c r="H67" s="51" t="n">
        <f aca="false">+F67/$K$132</f>
        <v>0.00585615425355794</v>
      </c>
      <c r="I67" s="52" t="n">
        <f aca="false">+G67/$K$132</f>
        <v>0.00585615425355794</v>
      </c>
      <c r="J67" s="113"/>
      <c r="K67" s="84"/>
      <c r="L67" s="56"/>
      <c r="Q67" s="56"/>
    </row>
    <row r="68" customFormat="false" ht="17.35" hidden="false" customHeight="false" outlineLevel="0" collapsed="false">
      <c r="B68" s="69" t="n">
        <v>11.6</v>
      </c>
      <c r="C68" s="81" t="s">
        <v>129</v>
      </c>
      <c r="D68" s="82" t="s">
        <v>29</v>
      </c>
      <c r="E68" s="49" t="n">
        <v>1</v>
      </c>
      <c r="F68" s="49" t="n">
        <v>60000</v>
      </c>
      <c r="G68" s="50" t="n">
        <f aca="false">E68*F68</f>
        <v>60000</v>
      </c>
      <c r="H68" s="51" t="n">
        <f aca="false">+F68/$K$132</f>
        <v>0.0175684627606738</v>
      </c>
      <c r="I68" s="52" t="n">
        <f aca="false">+G68/$K$132</f>
        <v>0.0175684627606738</v>
      </c>
      <c r="J68" s="113"/>
      <c r="K68" s="84"/>
      <c r="L68" s="56"/>
      <c r="Q68" s="56"/>
    </row>
    <row r="69" customFormat="false" ht="17.35" hidden="false" customHeight="false" outlineLevel="0" collapsed="false">
      <c r="B69" s="47" t="n">
        <v>11.13</v>
      </c>
      <c r="C69" s="81" t="s">
        <v>130</v>
      </c>
      <c r="D69" s="82" t="s">
        <v>29</v>
      </c>
      <c r="E69" s="49" t="n">
        <v>10</v>
      </c>
      <c r="F69" s="49" t="n">
        <v>2000</v>
      </c>
      <c r="G69" s="50" t="n">
        <f aca="false">E69*F69</f>
        <v>20000</v>
      </c>
      <c r="H69" s="51" t="n">
        <f aca="false">+F69/$K$132</f>
        <v>0.000585615425355794</v>
      </c>
      <c r="I69" s="52" t="n">
        <f aca="false">+G69/$K$132</f>
        <v>0.00585615425355794</v>
      </c>
      <c r="J69" s="113"/>
      <c r="K69" s="84"/>
      <c r="L69" s="56"/>
      <c r="Q69" s="56"/>
    </row>
    <row r="70" customFormat="false" ht="17.35" hidden="false" customHeight="false" outlineLevel="0" collapsed="false">
      <c r="B70" s="28" t="s">
        <v>131</v>
      </c>
      <c r="C70" s="29" t="s">
        <v>132</v>
      </c>
      <c r="D70" s="94"/>
      <c r="E70" s="31"/>
      <c r="F70" s="32"/>
      <c r="G70" s="32"/>
      <c r="H70" s="78"/>
      <c r="I70" s="78"/>
      <c r="J70" s="35" t="n">
        <f aca="false">K70/K132</f>
        <v>0.0553406576961225</v>
      </c>
      <c r="K70" s="95" t="n">
        <f aca="false">SUM(G71:G75)</f>
        <v>189000</v>
      </c>
      <c r="L70" s="56"/>
      <c r="Q70" s="56"/>
    </row>
    <row r="71" customFormat="false" ht="17.35" hidden="false" customHeight="false" outlineLevel="0" collapsed="false">
      <c r="B71" s="69" t="n">
        <v>12.1</v>
      </c>
      <c r="C71" s="48" t="s">
        <v>133</v>
      </c>
      <c r="D71" s="126" t="s">
        <v>29</v>
      </c>
      <c r="E71" s="49" t="n">
        <v>10</v>
      </c>
      <c r="F71" s="49" t="n">
        <v>9000</v>
      </c>
      <c r="G71" s="50" t="n">
        <v>10000</v>
      </c>
      <c r="H71" s="51" t="n">
        <f aca="false">+F71/$K$132</f>
        <v>0.00263526941410107</v>
      </c>
      <c r="I71" s="52" t="n">
        <f aca="false">+G71/$K$132</f>
        <v>0.00292807712677897</v>
      </c>
      <c r="J71" s="113"/>
      <c r="K71" s="84"/>
      <c r="L71" s="56"/>
      <c r="Q71" s="56"/>
    </row>
    <row r="72" customFormat="false" ht="17.35" hidden="false" customHeight="false" outlineLevel="0" collapsed="false">
      <c r="B72" s="69" t="s">
        <v>134</v>
      </c>
      <c r="C72" s="48" t="s">
        <v>135</v>
      </c>
      <c r="D72" s="126" t="s">
        <v>29</v>
      </c>
      <c r="E72" s="49" t="n">
        <v>4</v>
      </c>
      <c r="F72" s="49" t="n">
        <v>9000</v>
      </c>
      <c r="G72" s="50" t="n">
        <v>9000</v>
      </c>
      <c r="H72" s="51" t="n">
        <f aca="false">+F72/$K$132</f>
        <v>0.00263526941410107</v>
      </c>
      <c r="I72" s="52" t="n">
        <f aca="false">+G72/$K$132</f>
        <v>0.00263526941410107</v>
      </c>
      <c r="J72" s="113"/>
      <c r="K72" s="84"/>
      <c r="L72" s="56"/>
      <c r="Q72" s="56"/>
    </row>
    <row r="73" customFormat="false" ht="17.35" hidden="false" customHeight="false" outlineLevel="0" collapsed="false">
      <c r="B73" s="47" t="n">
        <v>12.2</v>
      </c>
      <c r="C73" s="81" t="s">
        <v>136</v>
      </c>
      <c r="D73" s="82" t="s">
        <v>29</v>
      </c>
      <c r="E73" s="49" t="n">
        <v>1</v>
      </c>
      <c r="F73" s="49" t="n">
        <v>20000</v>
      </c>
      <c r="G73" s="50" t="n">
        <f aca="false">E73*F73</f>
        <v>20000</v>
      </c>
      <c r="H73" s="51" t="n">
        <f aca="false">+F73/$K$132</f>
        <v>0.00585615425355794</v>
      </c>
      <c r="I73" s="52" t="n">
        <f aca="false">+G73/$K$132</f>
        <v>0.00585615425355794</v>
      </c>
      <c r="J73" s="113"/>
      <c r="K73" s="84"/>
      <c r="L73" s="56"/>
      <c r="Q73" s="56"/>
    </row>
    <row r="74" customFormat="false" ht="17.35" hidden="false" customHeight="false" outlineLevel="0" collapsed="false">
      <c r="B74" s="47" t="s">
        <v>137</v>
      </c>
      <c r="C74" s="81" t="s">
        <v>138</v>
      </c>
      <c r="D74" s="82" t="s">
        <v>29</v>
      </c>
      <c r="E74" s="49" t="n">
        <v>10</v>
      </c>
      <c r="F74" s="49" t="n">
        <v>9000</v>
      </c>
      <c r="G74" s="50" t="n">
        <f aca="false">E74*F74</f>
        <v>90000</v>
      </c>
      <c r="H74" s="51" t="n">
        <f aca="false">+F74/$K$132</f>
        <v>0.00263526941410107</v>
      </c>
      <c r="I74" s="52" t="n">
        <f aca="false">+G74/$K$132</f>
        <v>0.0263526941410107</v>
      </c>
      <c r="J74" s="113"/>
      <c r="K74" s="84"/>
      <c r="L74" s="56"/>
      <c r="Q74" s="56"/>
    </row>
    <row r="75" customFormat="false" ht="17.35" hidden="false" customHeight="false" outlineLevel="0" collapsed="false">
      <c r="B75" s="47" t="s">
        <v>139</v>
      </c>
      <c r="C75" s="81" t="s">
        <v>140</v>
      </c>
      <c r="D75" s="82" t="s">
        <v>29</v>
      </c>
      <c r="E75" s="49" t="n">
        <v>3</v>
      </c>
      <c r="F75" s="49" t="n">
        <v>20000</v>
      </c>
      <c r="G75" s="50" t="n">
        <f aca="false">E75*F75</f>
        <v>60000</v>
      </c>
      <c r="H75" s="51" t="n">
        <f aca="false">+F75/$K$132</f>
        <v>0.00585615425355794</v>
      </c>
      <c r="I75" s="52" t="n">
        <f aca="false">+G75/$K$132</f>
        <v>0.0175684627606738</v>
      </c>
      <c r="J75" s="113"/>
      <c r="K75" s="84"/>
      <c r="L75" s="56"/>
      <c r="Q75" s="56"/>
    </row>
    <row r="76" customFormat="false" ht="17.35" hidden="false" customHeight="false" outlineLevel="0" collapsed="false">
      <c r="B76" s="28" t="s">
        <v>141</v>
      </c>
      <c r="C76" s="29" t="s">
        <v>142</v>
      </c>
      <c r="D76" s="94"/>
      <c r="E76" s="31"/>
      <c r="F76" s="32"/>
      <c r="G76" s="32"/>
      <c r="H76" s="78"/>
      <c r="I76" s="78"/>
      <c r="J76" s="35" t="n">
        <f aca="false">K76/K132</f>
        <v>0.0117123085071159</v>
      </c>
      <c r="K76" s="95" t="n">
        <f aca="false">SUM(G77:G77)</f>
        <v>40000</v>
      </c>
      <c r="L76" s="56"/>
      <c r="Q76" s="56"/>
    </row>
    <row r="77" customFormat="false" ht="17.35" hidden="false" customHeight="false" outlineLevel="0" collapsed="false">
      <c r="B77" s="69" t="n">
        <v>13.6</v>
      </c>
      <c r="C77" s="81" t="s">
        <v>143</v>
      </c>
      <c r="D77" s="82" t="s">
        <v>29</v>
      </c>
      <c r="E77" s="49" t="n">
        <v>2</v>
      </c>
      <c r="F77" s="49" t="n">
        <v>20000</v>
      </c>
      <c r="G77" s="50" t="n">
        <f aca="false">E77*F77</f>
        <v>40000</v>
      </c>
      <c r="H77" s="51" t="n">
        <f aca="false">+F77/$K$132</f>
        <v>0.00585615425355794</v>
      </c>
      <c r="I77" s="52" t="n">
        <f aca="false">+G77/$K$132</f>
        <v>0.0117123085071159</v>
      </c>
      <c r="J77" s="155"/>
      <c r="K77" s="156"/>
      <c r="L77" s="66"/>
      <c r="Q77" s="74"/>
    </row>
    <row r="78" customFormat="false" ht="17.35" hidden="false" customHeight="false" outlineLevel="0" collapsed="false">
      <c r="B78" s="28" t="s">
        <v>144</v>
      </c>
      <c r="C78" s="29" t="s">
        <v>145</v>
      </c>
      <c r="D78" s="94"/>
      <c r="E78" s="31"/>
      <c r="F78" s="32"/>
      <c r="G78" s="32"/>
      <c r="H78" s="78"/>
      <c r="I78" s="78"/>
      <c r="J78" s="35" t="n">
        <f aca="false">K78/K132</f>
        <v>0.0163884828155074</v>
      </c>
      <c r="K78" s="95" t="n">
        <f aca="false">SUM(G79:G80)</f>
        <v>55970.12</v>
      </c>
      <c r="L78" s="66"/>
      <c r="Q78" s="74"/>
    </row>
    <row r="79" customFormat="false" ht="17.35" hidden="false" customHeight="false" outlineLevel="0" collapsed="false">
      <c r="B79" s="126" t="n">
        <v>14.1</v>
      </c>
      <c r="C79" s="157" t="s">
        <v>146</v>
      </c>
      <c r="D79" s="82" t="s">
        <v>37</v>
      </c>
      <c r="E79" s="158" t="n">
        <v>12</v>
      </c>
      <c r="F79" s="49" t="n">
        <v>1417.51</v>
      </c>
      <c r="G79" s="50" t="n">
        <f aca="false">E79*F79</f>
        <v>17010.12</v>
      </c>
      <c r="H79" s="51" t="n">
        <f aca="false">+F79/$K$132</f>
        <v>0.000415057860798046</v>
      </c>
      <c r="I79" s="52" t="n">
        <f aca="false">+G79/$K$132</f>
        <v>0.00498069432957655</v>
      </c>
      <c r="J79" s="67"/>
      <c r="K79" s="68"/>
      <c r="L79" s="74"/>
    </row>
    <row r="80" customFormat="false" ht="17.35" hidden="false" customHeight="false" outlineLevel="0" collapsed="false">
      <c r="B80" s="82" t="n">
        <v>14.13</v>
      </c>
      <c r="C80" s="157" t="s">
        <v>147</v>
      </c>
      <c r="D80" s="82" t="s">
        <v>29</v>
      </c>
      <c r="E80" s="158" t="n">
        <v>8</v>
      </c>
      <c r="F80" s="49" t="n">
        <v>4870</v>
      </c>
      <c r="G80" s="50" t="n">
        <f aca="false">E80*F80</f>
        <v>38960</v>
      </c>
      <c r="H80" s="51" t="n">
        <f aca="false">+F80/$K$132</f>
        <v>0.00142597356074136</v>
      </c>
      <c r="I80" s="52" t="n">
        <f aca="false">+G80/$K$132</f>
        <v>0.0114077884859309</v>
      </c>
      <c r="J80" s="67"/>
      <c r="K80" s="68"/>
      <c r="L80" s="74"/>
    </row>
    <row r="81" customFormat="false" ht="17.35" hidden="false" customHeight="false" outlineLevel="0" collapsed="false">
      <c r="B81" s="28" t="s">
        <v>148</v>
      </c>
      <c r="C81" s="29" t="s">
        <v>149</v>
      </c>
      <c r="D81" s="94"/>
      <c r="E81" s="31"/>
      <c r="F81" s="32"/>
      <c r="G81" s="32"/>
      <c r="H81" s="78"/>
      <c r="I81" s="78"/>
      <c r="J81" s="35" t="n">
        <f aca="false">K81/K132</f>
        <v>0.00830508669546505</v>
      </c>
      <c r="K81" s="95" t="n">
        <f aca="false">SUM(G82:G82)</f>
        <v>28363.62</v>
      </c>
      <c r="L81" s="56"/>
    </row>
    <row r="82" customFormat="false" ht="17.35" hidden="false" customHeight="false" outlineLevel="0" collapsed="false">
      <c r="B82" s="159" t="n">
        <v>15.5</v>
      </c>
      <c r="C82" s="160" t="s">
        <v>150</v>
      </c>
      <c r="D82" s="159" t="s">
        <v>29</v>
      </c>
      <c r="E82" s="49" t="n">
        <v>6</v>
      </c>
      <c r="F82" s="49" t="n">
        <v>4727.27</v>
      </c>
      <c r="G82" s="50" t="n">
        <f aca="false">E82*F82</f>
        <v>28363.62</v>
      </c>
      <c r="H82" s="51" t="n">
        <f aca="false">+F82/$K$132</f>
        <v>0.00138418111591084</v>
      </c>
      <c r="I82" s="52" t="n">
        <f aca="false">+G82/$K$132</f>
        <v>0.00830508669546505</v>
      </c>
      <c r="J82" s="161"/>
      <c r="K82" s="162"/>
    </row>
    <row r="83" customFormat="false" ht="17.35" hidden="false" customHeight="false" outlineLevel="0" collapsed="false">
      <c r="B83" s="28" t="s">
        <v>151</v>
      </c>
      <c r="C83" s="29" t="s">
        <v>152</v>
      </c>
      <c r="D83" s="94"/>
      <c r="E83" s="31"/>
      <c r="F83" s="32"/>
      <c r="G83" s="32"/>
      <c r="H83" s="78"/>
      <c r="I83" s="78"/>
      <c r="J83" s="35" t="n">
        <f aca="false">K83/K132</f>
        <v>0.00789174175978617</v>
      </c>
      <c r="K83" s="95" t="n">
        <f aca="false">SUM(G84:G84)</f>
        <v>26951.96</v>
      </c>
    </row>
    <row r="84" customFormat="false" ht="17.35" hidden="false" customHeight="false" outlineLevel="0" collapsed="false">
      <c r="B84" s="69" t="n">
        <v>16.1</v>
      </c>
      <c r="C84" s="48" t="s">
        <v>153</v>
      </c>
      <c r="D84" s="69" t="s">
        <v>29</v>
      </c>
      <c r="E84" s="49" t="n">
        <v>4</v>
      </c>
      <c r="F84" s="49" t="n">
        <v>6737.99</v>
      </c>
      <c r="G84" s="50" t="n">
        <f aca="false">E84*F84</f>
        <v>26951.96</v>
      </c>
      <c r="H84" s="51" t="n">
        <f aca="false">+F84/$K$132</f>
        <v>0.00197293543994654</v>
      </c>
      <c r="I84" s="52" t="n">
        <f aca="false">+G84/$K$132</f>
        <v>0.00789174175978617</v>
      </c>
      <c r="J84" s="113"/>
      <c r="K84" s="84"/>
    </row>
    <row r="85" customFormat="false" ht="17.35" hidden="false" customHeight="false" outlineLevel="0" collapsed="false">
      <c r="B85" s="28" t="s">
        <v>154</v>
      </c>
      <c r="C85" s="29" t="s">
        <v>155</v>
      </c>
      <c r="D85" s="94"/>
      <c r="E85" s="31"/>
      <c r="F85" s="32"/>
      <c r="G85" s="32"/>
      <c r="H85" s="78"/>
      <c r="I85" s="78"/>
      <c r="J85" s="35" t="n">
        <f aca="false">K85/K132</f>
        <v>0.0670959415912281</v>
      </c>
      <c r="K85" s="95" t="n">
        <f aca="false">G86+G92+G95</f>
        <v>229146.77</v>
      </c>
    </row>
    <row r="86" customFormat="false" ht="17.35" hidden="false" customHeight="false" outlineLevel="0" collapsed="false">
      <c r="B86" s="127" t="s">
        <v>156</v>
      </c>
      <c r="C86" s="38" t="s">
        <v>157</v>
      </c>
      <c r="D86" s="114"/>
      <c r="E86" s="115"/>
      <c r="F86" s="61"/>
      <c r="G86" s="116" t="n">
        <f aca="false">G87+G90</f>
        <v>213320.2</v>
      </c>
      <c r="H86" s="63"/>
      <c r="I86" s="63"/>
      <c r="J86" s="64"/>
      <c r="K86" s="65"/>
    </row>
    <row r="87" customFormat="false" ht="17.35" hidden="false" customHeight="false" outlineLevel="0" collapsed="false">
      <c r="B87" s="96"/>
      <c r="C87" s="97" t="s">
        <v>158</v>
      </c>
      <c r="D87" s="98"/>
      <c r="E87" s="99"/>
      <c r="F87" s="100"/>
      <c r="G87" s="101" t="n">
        <f aca="false">SUM(G88:G89)</f>
        <v>115720.2</v>
      </c>
      <c r="H87" s="102"/>
      <c r="I87" s="102"/>
      <c r="J87" s="119"/>
      <c r="K87" s="120"/>
    </row>
    <row r="88" customFormat="false" ht="17.35" hidden="false" customHeight="false" outlineLevel="0" collapsed="false">
      <c r="B88" s="69" t="s">
        <v>159</v>
      </c>
      <c r="C88" s="48" t="s">
        <v>160</v>
      </c>
      <c r="D88" s="126" t="s">
        <v>56</v>
      </c>
      <c r="E88" s="49" t="n">
        <v>20</v>
      </c>
      <c r="F88" s="49" t="n">
        <v>384.39</v>
      </c>
      <c r="G88" s="50" t="n">
        <f aca="false">E88*F88</f>
        <v>7687.8</v>
      </c>
      <c r="H88" s="51" t="n">
        <f aca="false">+F88/$K$132</f>
        <v>0.000112552356676257</v>
      </c>
      <c r="I88" s="52" t="n">
        <f aca="false">+G88/$K$132</f>
        <v>0.00225104713352514</v>
      </c>
      <c r="J88" s="113"/>
      <c r="K88" s="84"/>
    </row>
    <row r="89" customFormat="false" ht="17.35" hidden="false" customHeight="false" outlineLevel="0" collapsed="false">
      <c r="B89" s="69" t="s">
        <v>161</v>
      </c>
      <c r="C89" s="81" t="s">
        <v>162</v>
      </c>
      <c r="D89" s="82" t="s">
        <v>56</v>
      </c>
      <c r="E89" s="49" t="n">
        <v>180</v>
      </c>
      <c r="F89" s="49" t="n">
        <v>600.18</v>
      </c>
      <c r="G89" s="50" t="n">
        <f aca="false">E89*F89</f>
        <v>108032.4</v>
      </c>
      <c r="H89" s="51" t="n">
        <f aca="false">+F89/$K$132</f>
        <v>0.00017573733299502</v>
      </c>
      <c r="I89" s="52" t="n">
        <f aca="false">+G89/$K$132</f>
        <v>0.0316327199391036</v>
      </c>
      <c r="J89" s="113"/>
      <c r="K89" s="84"/>
    </row>
    <row r="90" customFormat="false" ht="17.35" hidden="false" customHeight="false" outlineLevel="0" collapsed="false">
      <c r="B90" s="96"/>
      <c r="C90" s="97" t="s">
        <v>163</v>
      </c>
      <c r="D90" s="98"/>
      <c r="E90" s="99"/>
      <c r="F90" s="100"/>
      <c r="G90" s="101" t="n">
        <f aca="false">SUM(G91:G91)</f>
        <v>97600</v>
      </c>
      <c r="H90" s="102"/>
      <c r="I90" s="102"/>
      <c r="J90" s="119"/>
      <c r="K90" s="120"/>
    </row>
    <row r="91" customFormat="false" ht="17.35" hidden="false" customHeight="false" outlineLevel="0" collapsed="false">
      <c r="B91" s="69" t="s">
        <v>164</v>
      </c>
      <c r="C91" s="71" t="s">
        <v>165</v>
      </c>
      <c r="D91" s="82" t="s">
        <v>56</v>
      </c>
      <c r="E91" s="49" t="n">
        <v>200</v>
      </c>
      <c r="F91" s="49" t="n">
        <v>488</v>
      </c>
      <c r="G91" s="50" t="n">
        <f aca="false">E91*F91</f>
        <v>97600</v>
      </c>
      <c r="H91" s="51" t="n">
        <f aca="false">+F91/K132</f>
        <v>0.000142890163786814</v>
      </c>
      <c r="I91" s="52" t="n">
        <f aca="false">+G91/K132</f>
        <v>0.0285780327573627</v>
      </c>
      <c r="J91" s="113"/>
      <c r="K91" s="84"/>
    </row>
    <row r="92" customFormat="false" ht="17.35" hidden="false" customHeight="false" outlineLevel="0" collapsed="false">
      <c r="B92" s="127" t="s">
        <v>166</v>
      </c>
      <c r="C92" s="163" t="s">
        <v>167</v>
      </c>
      <c r="D92" s="114"/>
      <c r="E92" s="115"/>
      <c r="F92" s="61"/>
      <c r="G92" s="116" t="n">
        <f aca="false">SUM(G93:G94)</f>
        <v>10574.65</v>
      </c>
      <c r="H92" s="63"/>
      <c r="I92" s="63"/>
      <c r="J92" s="64"/>
      <c r="K92" s="65"/>
    </row>
    <row r="93" customFormat="false" ht="17.35" hidden="false" customHeight="false" outlineLevel="0" collapsed="false">
      <c r="B93" s="69" t="s">
        <v>168</v>
      </c>
      <c r="C93" s="55" t="s">
        <v>169</v>
      </c>
      <c r="D93" s="82" t="s">
        <v>32</v>
      </c>
      <c r="E93" s="49" t="n">
        <v>5</v>
      </c>
      <c r="F93" s="49" t="n">
        <v>1102.04</v>
      </c>
      <c r="G93" s="50" t="n">
        <f aca="false">E93*F93</f>
        <v>5510.2</v>
      </c>
      <c r="H93" s="51" t="n">
        <f aca="false">+F93/K132</f>
        <v>0.000322685811679549</v>
      </c>
      <c r="I93" s="52" t="n">
        <f aca="false">+G93/K132</f>
        <v>0.00161342905839775</v>
      </c>
      <c r="J93" s="107"/>
      <c r="K93" s="68"/>
    </row>
    <row r="94" customFormat="false" ht="17.35" hidden="false" customHeight="false" outlineLevel="0" collapsed="false">
      <c r="B94" s="69" t="s">
        <v>170</v>
      </c>
      <c r="C94" s="55" t="s">
        <v>171</v>
      </c>
      <c r="D94" s="82" t="s">
        <v>32</v>
      </c>
      <c r="E94" s="49" t="n">
        <v>5</v>
      </c>
      <c r="F94" s="49" t="n">
        <v>1012.89</v>
      </c>
      <c r="G94" s="50" t="n">
        <f aca="false">E94*F94</f>
        <v>5064.45</v>
      </c>
      <c r="H94" s="51" t="n">
        <f aca="false">+F94/$K$132</f>
        <v>0.000296582004094315</v>
      </c>
      <c r="I94" s="52" t="n">
        <f aca="false">+G94/$K$132</f>
        <v>0.00148291002047158</v>
      </c>
      <c r="J94" s="107"/>
      <c r="K94" s="68"/>
    </row>
    <row r="95" customFormat="false" ht="17.35" hidden="false" customHeight="false" outlineLevel="0" collapsed="false">
      <c r="B95" s="127" t="s">
        <v>172</v>
      </c>
      <c r="C95" s="163" t="s">
        <v>173</v>
      </c>
      <c r="D95" s="114"/>
      <c r="E95" s="115"/>
      <c r="F95" s="61"/>
      <c r="G95" s="116" t="n">
        <f aca="false">SUM(G96:G97)</f>
        <v>5251.92</v>
      </c>
      <c r="H95" s="63"/>
      <c r="I95" s="63"/>
      <c r="J95" s="64"/>
      <c r="K95" s="65"/>
    </row>
    <row r="96" customFormat="false" ht="17.35" hidden="false" customHeight="false" outlineLevel="0" collapsed="false">
      <c r="B96" s="69" t="s">
        <v>174</v>
      </c>
      <c r="C96" s="71" t="s">
        <v>175</v>
      </c>
      <c r="D96" s="82" t="s">
        <v>32</v>
      </c>
      <c r="E96" s="49" t="n">
        <v>4</v>
      </c>
      <c r="F96" s="49" t="n">
        <v>456.54</v>
      </c>
      <c r="G96" s="50" t="n">
        <f aca="false">E96*F96</f>
        <v>1826.16</v>
      </c>
      <c r="H96" s="51" t="n">
        <f aca="false">+F96/$K$132</f>
        <v>0.000133678433145967</v>
      </c>
      <c r="I96" s="52" t="n">
        <f aca="false">+G96/$K$132</f>
        <v>0.000534713732583868</v>
      </c>
      <c r="J96" s="107"/>
      <c r="K96" s="68"/>
    </row>
    <row r="97" customFormat="false" ht="17.35" hidden="false" customHeight="false" outlineLevel="0" collapsed="false">
      <c r="B97" s="69" t="s">
        <v>176</v>
      </c>
      <c r="C97" s="71" t="s">
        <v>171</v>
      </c>
      <c r="D97" s="82" t="s">
        <v>32</v>
      </c>
      <c r="E97" s="49" t="n">
        <v>4</v>
      </c>
      <c r="F97" s="49" t="n">
        <v>856.44</v>
      </c>
      <c r="G97" s="50" t="n">
        <f aca="false">E97*F97</f>
        <v>3425.76</v>
      </c>
      <c r="H97" s="51" t="n">
        <f aca="false">+F97/$K$132</f>
        <v>0.000250772237445858</v>
      </c>
      <c r="I97" s="52" t="n">
        <f aca="false">+G97/$K$132</f>
        <v>0.00100308894978343</v>
      </c>
      <c r="J97" s="107"/>
      <c r="K97" s="68"/>
    </row>
    <row r="98" customFormat="false" ht="17.35" hidden="false" customHeight="false" outlineLevel="0" collapsed="false">
      <c r="B98" s="28" t="s">
        <v>177</v>
      </c>
      <c r="C98" s="29" t="s">
        <v>178</v>
      </c>
      <c r="D98" s="94"/>
      <c r="E98" s="31"/>
      <c r="F98" s="32"/>
      <c r="G98" s="32"/>
      <c r="H98" s="78"/>
      <c r="I98" s="78"/>
      <c r="J98" s="35" t="n">
        <f aca="false">K98/K132</f>
        <v>0.223901589885737</v>
      </c>
      <c r="K98" s="95" t="n">
        <f aca="false">G99+G109+G111</f>
        <v>764671.08</v>
      </c>
    </row>
    <row r="99" customFormat="false" ht="17.35" hidden="false" customHeight="false" outlineLevel="0" collapsed="false">
      <c r="B99" s="127" t="s">
        <v>179</v>
      </c>
      <c r="C99" s="163" t="s">
        <v>180</v>
      </c>
      <c r="D99" s="114"/>
      <c r="E99" s="115"/>
      <c r="F99" s="61"/>
      <c r="G99" s="116" t="n">
        <f aca="false">SUM(G100:G108)</f>
        <v>300275.58</v>
      </c>
      <c r="H99" s="63"/>
      <c r="I99" s="63"/>
      <c r="J99" s="64"/>
      <c r="K99" s="65"/>
    </row>
    <row r="100" customFormat="false" ht="17.35" hidden="false" customHeight="false" outlineLevel="0" collapsed="false">
      <c r="B100" s="69" t="s">
        <v>181</v>
      </c>
      <c r="C100" s="164" t="s">
        <v>182</v>
      </c>
      <c r="D100" s="69" t="s">
        <v>29</v>
      </c>
      <c r="E100" s="49" t="n">
        <v>1</v>
      </c>
      <c r="F100" s="49" t="n">
        <v>26563.1</v>
      </c>
      <c r="G100" s="50" t="n">
        <f aca="false">E100*F100</f>
        <v>26563.1</v>
      </c>
      <c r="H100" s="51" t="n">
        <f aca="false">+F100/$K$132</f>
        <v>0.00777788055263424</v>
      </c>
      <c r="I100" s="52" t="n">
        <f aca="false">+G100/$K$132</f>
        <v>0.00777788055263424</v>
      </c>
      <c r="J100" s="113"/>
      <c r="K100" s="84"/>
    </row>
    <row r="101" customFormat="false" ht="17.35" hidden="false" customHeight="false" outlineLevel="0" collapsed="false">
      <c r="B101" s="69" t="s">
        <v>183</v>
      </c>
      <c r="C101" s="164" t="s">
        <v>184</v>
      </c>
      <c r="D101" s="69" t="s">
        <v>29</v>
      </c>
      <c r="E101" s="49" t="n">
        <v>1</v>
      </c>
      <c r="F101" s="49" t="n">
        <v>26563.1</v>
      </c>
      <c r="G101" s="50" t="n">
        <f aca="false">E101*F101</f>
        <v>26563.1</v>
      </c>
      <c r="H101" s="51" t="n">
        <f aca="false">+F101/$K$132</f>
        <v>0.00777788055263424</v>
      </c>
      <c r="I101" s="52" t="n">
        <f aca="false">+G101/$K$132</f>
        <v>0.00777788055263424</v>
      </c>
      <c r="J101" s="113"/>
      <c r="K101" s="84"/>
    </row>
    <row r="102" customFormat="false" ht="17.35" hidden="false" customHeight="false" outlineLevel="0" collapsed="false">
      <c r="B102" s="69" t="s">
        <v>185</v>
      </c>
      <c r="C102" s="164" t="s">
        <v>186</v>
      </c>
      <c r="D102" s="69" t="s">
        <v>29</v>
      </c>
      <c r="E102" s="49" t="n">
        <v>1</v>
      </c>
      <c r="F102" s="49" t="n">
        <v>3949.06</v>
      </c>
      <c r="G102" s="50" t="n">
        <f aca="false">E102*F102</f>
        <v>3949.06</v>
      </c>
      <c r="H102" s="51" t="n">
        <f aca="false">+F102/$K$132</f>
        <v>0.00115631522582778</v>
      </c>
      <c r="I102" s="52" t="n">
        <f aca="false">+G102/$K$132</f>
        <v>0.00115631522582778</v>
      </c>
      <c r="J102" s="113"/>
      <c r="K102" s="84"/>
    </row>
    <row r="103" customFormat="false" ht="17.35" hidden="false" customHeight="false" outlineLevel="0" collapsed="false">
      <c r="B103" s="69" t="s">
        <v>187</v>
      </c>
      <c r="C103" s="164" t="s">
        <v>188</v>
      </c>
      <c r="D103" s="69" t="s">
        <v>29</v>
      </c>
      <c r="E103" s="49" t="n">
        <v>1</v>
      </c>
      <c r="F103" s="49" t="n">
        <v>7060.5</v>
      </c>
      <c r="G103" s="50" t="n">
        <f aca="false">E103*F103</f>
        <v>7060.5</v>
      </c>
      <c r="H103" s="51" t="n">
        <f aca="false">+F103/$K$132</f>
        <v>0.00206736885536229</v>
      </c>
      <c r="I103" s="52" t="n">
        <f aca="false">+G103/$K$132</f>
        <v>0.00206736885536229</v>
      </c>
      <c r="J103" s="113"/>
      <c r="K103" s="84"/>
    </row>
    <row r="104" customFormat="false" ht="17.35" hidden="false" customHeight="false" outlineLevel="0" collapsed="false">
      <c r="B104" s="69" t="s">
        <v>189</v>
      </c>
      <c r="C104" s="164" t="s">
        <v>190</v>
      </c>
      <c r="D104" s="69" t="s">
        <v>29</v>
      </c>
      <c r="E104" s="49" t="n">
        <v>6</v>
      </c>
      <c r="F104" s="49" t="n">
        <v>2735</v>
      </c>
      <c r="G104" s="50" t="n">
        <f aca="false">E104*F104</f>
        <v>16410</v>
      </c>
      <c r="H104" s="51" t="n">
        <f aca="false">+F104/$K$132</f>
        <v>0.000800829094174048</v>
      </c>
      <c r="I104" s="52" t="n">
        <f aca="false">+G104/$K$132</f>
        <v>0.00480497456504429</v>
      </c>
      <c r="J104" s="113"/>
      <c r="K104" s="84"/>
    </row>
    <row r="105" customFormat="false" ht="17.35" hidden="false" customHeight="false" outlineLevel="0" collapsed="false">
      <c r="B105" s="69" t="s">
        <v>191</v>
      </c>
      <c r="C105" s="164" t="s">
        <v>192</v>
      </c>
      <c r="D105" s="69" t="s">
        <v>29</v>
      </c>
      <c r="E105" s="49" t="n">
        <v>1</v>
      </c>
      <c r="F105" s="49" t="n">
        <v>20000</v>
      </c>
      <c r="G105" s="50" t="n">
        <f aca="false">E105*F105</f>
        <v>20000</v>
      </c>
      <c r="H105" s="51" t="n">
        <f aca="false">+F105/$K$132</f>
        <v>0.00585615425355794</v>
      </c>
      <c r="I105" s="52" t="n">
        <f aca="false">+G105/$K$132</f>
        <v>0.00585615425355794</v>
      </c>
      <c r="J105" s="113"/>
      <c r="K105" s="84"/>
    </row>
    <row r="106" customFormat="false" ht="17.35" hidden="false" customHeight="false" outlineLevel="0" collapsed="false">
      <c r="B106" s="69" t="s">
        <v>193</v>
      </c>
      <c r="C106" s="164" t="s">
        <v>194</v>
      </c>
      <c r="D106" s="69" t="s">
        <v>195</v>
      </c>
      <c r="E106" s="49" t="n">
        <v>7</v>
      </c>
      <c r="F106" s="49" t="n">
        <v>948</v>
      </c>
      <c r="G106" s="50" t="n">
        <f aca="false">E106*F106</f>
        <v>6636</v>
      </c>
      <c r="H106" s="51" t="n">
        <f aca="false">+F106/$K$132</f>
        <v>0.000277581711618646</v>
      </c>
      <c r="I106" s="52" t="n">
        <f aca="false">+G106/$K$132</f>
        <v>0.00194307198133052</v>
      </c>
      <c r="J106" s="113"/>
      <c r="K106" s="84"/>
    </row>
    <row r="107" customFormat="false" ht="17.35" hidden="false" customHeight="false" outlineLevel="0" collapsed="false">
      <c r="B107" s="69" t="s">
        <v>196</v>
      </c>
      <c r="C107" s="164" t="s">
        <v>197</v>
      </c>
      <c r="D107" s="69" t="s">
        <v>195</v>
      </c>
      <c r="E107" s="49" t="n">
        <v>58</v>
      </c>
      <c r="F107" s="49" t="n">
        <v>1801.89</v>
      </c>
      <c r="G107" s="50" t="n">
        <f aca="false">E107*F107</f>
        <v>104509.62</v>
      </c>
      <c r="H107" s="51" t="n">
        <f aca="false">+F107/$K$132</f>
        <v>0.000527607289397176</v>
      </c>
      <c r="I107" s="52" t="n">
        <f aca="false">+G107/$K$132</f>
        <v>0.0306012227850362</v>
      </c>
      <c r="J107" s="113"/>
      <c r="K107" s="84"/>
    </row>
    <row r="108" customFormat="false" ht="17.35" hidden="false" customHeight="false" outlineLevel="0" collapsed="false">
      <c r="B108" s="69" t="s">
        <v>198</v>
      </c>
      <c r="C108" s="164" t="s">
        <v>199</v>
      </c>
      <c r="D108" s="82" t="s">
        <v>32</v>
      </c>
      <c r="E108" s="49" t="n">
        <v>20</v>
      </c>
      <c r="F108" s="49" t="n">
        <v>4429.21</v>
      </c>
      <c r="G108" s="50" t="n">
        <f aca="false">E108*F108</f>
        <v>88584.2</v>
      </c>
      <c r="H108" s="51" t="n">
        <f aca="false">+F108/$K$132</f>
        <v>0.00129690684907007</v>
      </c>
      <c r="I108" s="52" t="n">
        <f aca="false">+G108/$K$132</f>
        <v>0.0259381369814014</v>
      </c>
      <c r="J108" s="113"/>
      <c r="K108" s="84"/>
    </row>
    <row r="109" customFormat="false" ht="17.35" hidden="false" customHeight="false" outlineLevel="0" collapsed="false">
      <c r="B109" s="127" t="s">
        <v>200</v>
      </c>
      <c r="C109" s="163" t="s">
        <v>201</v>
      </c>
      <c r="D109" s="114"/>
      <c r="E109" s="115"/>
      <c r="F109" s="61"/>
      <c r="G109" s="116" t="n">
        <f aca="false">SUM(G110:G110)</f>
        <v>120000</v>
      </c>
      <c r="H109" s="65"/>
      <c r="I109" s="65"/>
      <c r="J109" s="64"/>
      <c r="K109" s="65"/>
    </row>
    <row r="110" customFormat="false" ht="17.35" hidden="false" customHeight="false" outlineLevel="0" collapsed="false">
      <c r="B110" s="165" t="s">
        <v>202</v>
      </c>
      <c r="C110" s="164" t="s">
        <v>203</v>
      </c>
      <c r="D110" s="69" t="s">
        <v>32</v>
      </c>
      <c r="E110" s="49" t="n">
        <v>4</v>
      </c>
      <c r="F110" s="49" t="n">
        <v>30000</v>
      </c>
      <c r="G110" s="50" t="n">
        <f aca="false">E110*F110</f>
        <v>120000</v>
      </c>
      <c r="H110" s="51" t="n">
        <f aca="false">+F110/$K$132</f>
        <v>0.00878423138033691</v>
      </c>
      <c r="I110" s="52" t="n">
        <f aca="false">+G110/$K$132</f>
        <v>0.0351369255213476</v>
      </c>
      <c r="J110" s="113"/>
      <c r="K110" s="84"/>
    </row>
    <row r="111" customFormat="false" ht="17.35" hidden="false" customHeight="false" outlineLevel="0" collapsed="false">
      <c r="B111" s="127" t="s">
        <v>204</v>
      </c>
      <c r="C111" s="163" t="s">
        <v>205</v>
      </c>
      <c r="D111" s="114"/>
      <c r="E111" s="115"/>
      <c r="F111" s="61"/>
      <c r="G111" s="116" t="n">
        <f aca="false">SUM(G112:G118)</f>
        <v>344395.5</v>
      </c>
      <c r="H111" s="65"/>
      <c r="I111" s="65"/>
      <c r="J111" s="64"/>
      <c r="K111" s="65"/>
    </row>
    <row r="112" customFormat="false" ht="17.35" hidden="false" customHeight="false" outlineLevel="0" collapsed="false">
      <c r="B112" s="47" t="s">
        <v>206</v>
      </c>
      <c r="C112" s="55" t="s">
        <v>207</v>
      </c>
      <c r="D112" s="47" t="s">
        <v>29</v>
      </c>
      <c r="E112" s="49" t="n">
        <v>18</v>
      </c>
      <c r="F112" s="49" t="n">
        <v>9138.95</v>
      </c>
      <c r="G112" s="50" t="n">
        <f aca="false">E112*F112</f>
        <v>164501.1</v>
      </c>
      <c r="H112" s="51" t="n">
        <f aca="false">+F112/$K$132</f>
        <v>0.00267595504577767</v>
      </c>
      <c r="I112" s="52" t="n">
        <f aca="false">+G112/$K$132</f>
        <v>0.048167190823998</v>
      </c>
      <c r="J112" s="113"/>
      <c r="K112" s="84"/>
    </row>
    <row r="113" customFormat="false" ht="17.35" hidden="false" customHeight="false" outlineLevel="0" collapsed="false">
      <c r="B113" s="47" t="s">
        <v>208</v>
      </c>
      <c r="C113" s="55" t="s">
        <v>209</v>
      </c>
      <c r="D113" s="47" t="s">
        <v>29</v>
      </c>
      <c r="E113" s="49" t="n">
        <v>1</v>
      </c>
      <c r="F113" s="49" t="n">
        <v>5000</v>
      </c>
      <c r="G113" s="50" t="n">
        <f aca="false">E113*F113</f>
        <v>5000</v>
      </c>
      <c r="H113" s="51" t="n">
        <f aca="false">+F113/$K$132</f>
        <v>0.00146403856338948</v>
      </c>
      <c r="I113" s="52" t="n">
        <f aca="false">+G113/$K$132</f>
        <v>0.00146403856338948</v>
      </c>
      <c r="J113" s="113"/>
      <c r="K113" s="84"/>
    </row>
    <row r="114" customFormat="false" ht="17.35" hidden="false" customHeight="false" outlineLevel="0" collapsed="false">
      <c r="B114" s="47" t="s">
        <v>210</v>
      </c>
      <c r="C114" s="55" t="s">
        <v>211</v>
      </c>
      <c r="D114" s="47" t="s">
        <v>29</v>
      </c>
      <c r="E114" s="49" t="n">
        <v>18</v>
      </c>
      <c r="F114" s="49" t="n">
        <v>4504</v>
      </c>
      <c r="G114" s="50" t="n">
        <f aca="false">E114*F114</f>
        <v>81072</v>
      </c>
      <c r="H114" s="51" t="n">
        <f aca="false">+F114/$K$132</f>
        <v>0.00131880593790125</v>
      </c>
      <c r="I114" s="52" t="n">
        <f aca="false">+G114/$K$132</f>
        <v>0.0237385068822225</v>
      </c>
      <c r="J114" s="113"/>
      <c r="K114" s="84"/>
    </row>
    <row r="115" customFormat="false" ht="17.35" hidden="false" customHeight="false" outlineLevel="0" collapsed="false">
      <c r="B115" s="47" t="s">
        <v>212</v>
      </c>
      <c r="C115" s="55" t="s">
        <v>213</v>
      </c>
      <c r="D115" s="47" t="s">
        <v>29</v>
      </c>
      <c r="E115" s="49" t="n">
        <v>8</v>
      </c>
      <c r="F115" s="49" t="n">
        <v>6073.3</v>
      </c>
      <c r="G115" s="50" t="n">
        <f aca="false">E115*F115</f>
        <v>48586.4</v>
      </c>
      <c r="H115" s="51" t="n">
        <f aca="false">+F115/$K$132</f>
        <v>0.00177830908140667</v>
      </c>
      <c r="I115" s="52" t="n">
        <f aca="false">+G115/$K$132</f>
        <v>0.0142264726512534</v>
      </c>
      <c r="J115" s="113"/>
      <c r="K115" s="84"/>
    </row>
    <row r="116" customFormat="false" ht="17.35" hidden="false" customHeight="false" outlineLevel="0" collapsed="false">
      <c r="B116" s="47" t="s">
        <v>214</v>
      </c>
      <c r="C116" s="55" t="s">
        <v>215</v>
      </c>
      <c r="D116" s="47" t="s">
        <v>29</v>
      </c>
      <c r="E116" s="49" t="n">
        <v>1</v>
      </c>
      <c r="F116" s="49" t="n">
        <v>3579</v>
      </c>
      <c r="G116" s="50" t="n">
        <f aca="false">E116*F116</f>
        <v>3579</v>
      </c>
      <c r="H116" s="51" t="n">
        <f aca="false">+F116/$K$132</f>
        <v>0.00104795880367419</v>
      </c>
      <c r="I116" s="52" t="n">
        <f aca="false">+G116/$K$132</f>
        <v>0.00104795880367419</v>
      </c>
      <c r="J116" s="113"/>
      <c r="K116" s="84"/>
    </row>
    <row r="117" customFormat="false" ht="17.35" hidden="false" customHeight="false" outlineLevel="0" collapsed="false">
      <c r="B117" s="47" t="s">
        <v>216</v>
      </c>
      <c r="C117" s="55" t="s">
        <v>217</v>
      </c>
      <c r="D117" s="47" t="s">
        <v>29</v>
      </c>
      <c r="E117" s="49" t="n">
        <v>6</v>
      </c>
      <c r="F117" s="49" t="n">
        <v>1619</v>
      </c>
      <c r="G117" s="50" t="n">
        <f aca="false">E117*F117</f>
        <v>9714</v>
      </c>
      <c r="H117" s="51" t="n">
        <f aca="false">+F117/$K$132</f>
        <v>0.000474055686825515</v>
      </c>
      <c r="I117" s="52" t="n">
        <f aca="false">+G117/$K$132</f>
        <v>0.00284433412095309</v>
      </c>
      <c r="J117" s="113"/>
      <c r="K117" s="84"/>
    </row>
    <row r="118" customFormat="false" ht="17.35" hidden="false" customHeight="false" outlineLevel="0" collapsed="false">
      <c r="B118" s="47" t="s">
        <v>218</v>
      </c>
      <c r="C118" s="55" t="s">
        <v>219</v>
      </c>
      <c r="D118" s="47" t="s">
        <v>29</v>
      </c>
      <c r="E118" s="49" t="n">
        <v>17</v>
      </c>
      <c r="F118" s="49" t="n">
        <v>1879</v>
      </c>
      <c r="G118" s="50" t="n">
        <f aca="false">E118*F118</f>
        <v>31943</v>
      </c>
      <c r="H118" s="51" t="n">
        <f aca="false">+F118/$K$132</f>
        <v>0.000550185692121768</v>
      </c>
      <c r="I118" s="52" t="n">
        <f aca="false">+G118/$K$132</f>
        <v>0.00935315676607006</v>
      </c>
      <c r="J118" s="113"/>
      <c r="K118" s="84"/>
    </row>
    <row r="119" customFormat="false" ht="17.35" hidden="false" customHeight="false" outlineLevel="0" collapsed="false">
      <c r="B119" s="28" t="s">
        <v>220</v>
      </c>
      <c r="C119" s="29" t="s">
        <v>221</v>
      </c>
      <c r="D119" s="94"/>
      <c r="E119" s="31"/>
      <c r="F119" s="32"/>
      <c r="G119" s="32"/>
      <c r="H119" s="78"/>
      <c r="I119" s="78"/>
      <c r="J119" s="35" t="n">
        <f aca="false">K119/K132</f>
        <v>0.0619640413588247</v>
      </c>
      <c r="K119" s="95" t="n">
        <f aca="false">SUM(G120:G124)</f>
        <v>211620.25</v>
      </c>
    </row>
    <row r="120" customFormat="false" ht="17.35" hidden="false" customHeight="false" outlineLevel="0" collapsed="false">
      <c r="B120" s="69" t="n">
        <v>21.1</v>
      </c>
      <c r="C120" s="166" t="s">
        <v>222</v>
      </c>
      <c r="D120" s="159" t="s">
        <v>29</v>
      </c>
      <c r="E120" s="49" t="n">
        <v>1</v>
      </c>
      <c r="F120" s="49" t="n">
        <v>38740</v>
      </c>
      <c r="G120" s="50" t="n">
        <f aca="false">E120*F120</f>
        <v>38740</v>
      </c>
      <c r="H120" s="51" t="n">
        <f aca="false">+F120/$K$132</f>
        <v>0.0113433707891417</v>
      </c>
      <c r="I120" s="52" t="n">
        <f aca="false">+G120/$K$132</f>
        <v>0.0113433707891417</v>
      </c>
      <c r="J120" s="113"/>
      <c r="K120" s="84"/>
    </row>
    <row r="121" customFormat="false" ht="17.35" hidden="false" customHeight="false" outlineLevel="0" collapsed="false">
      <c r="B121" s="69" t="n">
        <v>21.6</v>
      </c>
      <c r="C121" s="55" t="s">
        <v>223</v>
      </c>
      <c r="D121" s="47" t="s">
        <v>29</v>
      </c>
      <c r="E121" s="49" t="n">
        <v>1</v>
      </c>
      <c r="F121" s="49" t="n">
        <v>7069.91</v>
      </c>
      <c r="G121" s="50" t="n">
        <f aca="false">E121*F121</f>
        <v>7069.91</v>
      </c>
      <c r="H121" s="51" t="n">
        <f aca="false">+F121/$K$132</f>
        <v>0.00207012417593859</v>
      </c>
      <c r="I121" s="52" t="n">
        <f aca="false">+G121/$K$132</f>
        <v>0.00207012417593859</v>
      </c>
      <c r="J121" s="113"/>
      <c r="K121" s="84"/>
    </row>
    <row r="122" customFormat="false" ht="17.35" hidden="false" customHeight="false" outlineLevel="0" collapsed="false">
      <c r="B122" s="69" t="n">
        <v>21.12</v>
      </c>
      <c r="C122" s="71" t="s">
        <v>224</v>
      </c>
      <c r="D122" s="165" t="s">
        <v>32</v>
      </c>
      <c r="E122" s="49" t="n">
        <v>30</v>
      </c>
      <c r="F122" s="49" t="n">
        <v>2158.93</v>
      </c>
      <c r="G122" s="50" t="n">
        <f aca="false">E122*F122</f>
        <v>64767.9</v>
      </c>
      <c r="H122" s="51" t="n">
        <f aca="false">+F122/$K$132</f>
        <v>0.000632151355131692</v>
      </c>
      <c r="I122" s="52" t="n">
        <f aca="false">+G122/$K$132</f>
        <v>0.0189645406539508</v>
      </c>
      <c r="J122" s="113"/>
      <c r="K122" s="84"/>
    </row>
    <row r="123" customFormat="false" ht="17.35" hidden="false" customHeight="false" outlineLevel="0" collapsed="false">
      <c r="B123" s="69" t="n">
        <v>21.16</v>
      </c>
      <c r="C123" s="164" t="s">
        <v>225</v>
      </c>
      <c r="D123" s="167" t="s">
        <v>32</v>
      </c>
      <c r="E123" s="49" t="n">
        <v>4</v>
      </c>
      <c r="F123" s="49" t="n">
        <v>2158.93</v>
      </c>
      <c r="G123" s="50" t="n">
        <f aca="false">E123*F123</f>
        <v>8635.72</v>
      </c>
      <c r="H123" s="51" t="n">
        <f aca="false">+F123/$K$132</f>
        <v>0.000632151355131692</v>
      </c>
      <c r="I123" s="52" t="n">
        <f aca="false">+G123/$K$132</f>
        <v>0.00252860542052677</v>
      </c>
      <c r="J123" s="113"/>
      <c r="K123" s="84"/>
    </row>
    <row r="124" customFormat="false" ht="17.35" hidden="false" customHeight="false" outlineLevel="0" collapsed="false">
      <c r="B124" s="69" t="n">
        <v>21.19</v>
      </c>
      <c r="C124" s="164" t="s">
        <v>226</v>
      </c>
      <c r="D124" s="69" t="s">
        <v>29</v>
      </c>
      <c r="E124" s="49" t="n">
        <v>16</v>
      </c>
      <c r="F124" s="49" t="n">
        <v>5775.42</v>
      </c>
      <c r="G124" s="50" t="n">
        <f aca="false">E124*F124</f>
        <v>92406.72</v>
      </c>
      <c r="H124" s="51" t="n">
        <f aca="false">+F124/$K$132</f>
        <v>0.00169108751995418</v>
      </c>
      <c r="I124" s="52" t="n">
        <f aca="false">+G124/$K$132</f>
        <v>0.0270574003192669</v>
      </c>
      <c r="J124" s="113"/>
      <c r="K124" s="84"/>
    </row>
    <row r="125" customFormat="false" ht="17.35" hidden="false" customHeight="false" outlineLevel="0" collapsed="false">
      <c r="B125" s="28" t="s">
        <v>227</v>
      </c>
      <c r="C125" s="29" t="s">
        <v>228</v>
      </c>
      <c r="D125" s="94"/>
      <c r="E125" s="31"/>
      <c r="F125" s="32"/>
      <c r="G125" s="32"/>
      <c r="H125" s="78"/>
      <c r="I125" s="78"/>
      <c r="J125" s="35" t="n">
        <f aca="false">K125/K132</f>
        <v>0.00878423138033691</v>
      </c>
      <c r="K125" s="95" t="n">
        <f aca="false">SUM(G126:G126)</f>
        <v>30000</v>
      </c>
    </row>
    <row r="126" customFormat="false" ht="17.35" hidden="false" customHeight="false" outlineLevel="0" collapsed="false">
      <c r="A126" s="168"/>
      <c r="B126" s="69" t="n">
        <v>25.1</v>
      </c>
      <c r="C126" s="55" t="s">
        <v>229</v>
      </c>
      <c r="D126" s="165" t="s">
        <v>32</v>
      </c>
      <c r="E126" s="158" t="n">
        <v>1</v>
      </c>
      <c r="F126" s="49" t="n">
        <v>30000</v>
      </c>
      <c r="G126" s="50" t="n">
        <f aca="false">E126*F126</f>
        <v>30000</v>
      </c>
      <c r="H126" s="51" t="n">
        <f aca="false">+F126/$K$132</f>
        <v>0.00878423138033691</v>
      </c>
      <c r="I126" s="52" t="n">
        <f aca="false">+G126/$K$132</f>
        <v>0.00878423138033691</v>
      </c>
      <c r="J126" s="67"/>
      <c r="K126" s="68"/>
    </row>
    <row r="127" customFormat="false" ht="17.35" hidden="false" customHeight="false" outlineLevel="0" collapsed="false">
      <c r="B127" s="28" t="s">
        <v>230</v>
      </c>
      <c r="C127" s="29" t="s">
        <v>84</v>
      </c>
      <c r="D127" s="94"/>
      <c r="E127" s="31"/>
      <c r="F127" s="32"/>
      <c r="G127" s="32"/>
      <c r="H127" s="78"/>
      <c r="I127" s="78"/>
      <c r="J127" s="35" t="n">
        <f aca="false">K127/K132</f>
        <v>0.0163431796062019</v>
      </c>
      <c r="K127" s="95" t="n">
        <f aca="false">SUM(G128:G131)</f>
        <v>55815.4</v>
      </c>
    </row>
    <row r="128" customFormat="false" ht="17.35" hidden="false" customHeight="false" outlineLevel="0" collapsed="false">
      <c r="B128" s="136" t="n">
        <v>26.1</v>
      </c>
      <c r="C128" s="55" t="s">
        <v>231</v>
      </c>
      <c r="D128" s="47" t="s">
        <v>32</v>
      </c>
      <c r="E128" s="49" t="n">
        <v>1</v>
      </c>
      <c r="F128" s="49" t="n">
        <v>18483.4</v>
      </c>
      <c r="G128" s="50" t="n">
        <f aca="false">E128*F128</f>
        <v>18483.4</v>
      </c>
      <c r="H128" s="51" t="n">
        <f aca="false">+F128/$K$132</f>
        <v>0.00541208207651064</v>
      </c>
      <c r="I128" s="52" t="n">
        <f aca="false">+G128/$K$132</f>
        <v>0.00541208207651064</v>
      </c>
      <c r="J128" s="169"/>
      <c r="K128" s="170"/>
    </row>
    <row r="129" customFormat="false" ht="17.35" hidden="false" customHeight="false" outlineLevel="0" collapsed="false">
      <c r="B129" s="69" t="n">
        <v>26.2</v>
      </c>
      <c r="C129" s="55" t="s">
        <v>232</v>
      </c>
      <c r="D129" s="47" t="s">
        <v>32</v>
      </c>
      <c r="E129" s="158" t="n">
        <v>1</v>
      </c>
      <c r="F129" s="49" t="n">
        <v>5555</v>
      </c>
      <c r="G129" s="50" t="n">
        <f aca="false">E129*F129</f>
        <v>5555</v>
      </c>
      <c r="H129" s="51" t="n">
        <f aca="false">+F129/$K$132</f>
        <v>0.00162654684392572</v>
      </c>
      <c r="I129" s="52" t="n">
        <f aca="false">+G129/$K$132</f>
        <v>0.00162654684392572</v>
      </c>
      <c r="J129" s="67"/>
      <c r="K129" s="68"/>
    </row>
    <row r="130" customFormat="false" ht="17.35" hidden="false" customHeight="false" outlineLevel="0" collapsed="false">
      <c r="B130" s="69" t="n">
        <v>26.3</v>
      </c>
      <c r="C130" s="55" t="s">
        <v>233</v>
      </c>
      <c r="D130" s="47" t="s">
        <v>32</v>
      </c>
      <c r="E130" s="158" t="n">
        <v>1</v>
      </c>
      <c r="F130" s="49" t="n">
        <v>5555</v>
      </c>
      <c r="G130" s="50" t="n">
        <f aca="false">E130*F130</f>
        <v>5555</v>
      </c>
      <c r="H130" s="51" t="n">
        <f aca="false">+F130/$K$132</f>
        <v>0.00162654684392572</v>
      </c>
      <c r="I130" s="52" t="n">
        <f aca="false">+G130/$K$132</f>
        <v>0.00162654684392572</v>
      </c>
      <c r="J130" s="107"/>
      <c r="K130" s="68"/>
    </row>
    <row r="131" customFormat="false" ht="17.35" hidden="false" customHeight="false" outlineLevel="0" collapsed="false">
      <c r="B131" s="69" t="n">
        <v>26.5</v>
      </c>
      <c r="C131" s="55" t="s">
        <v>234</v>
      </c>
      <c r="D131" s="47" t="s">
        <v>32</v>
      </c>
      <c r="E131" s="158" t="n">
        <v>1</v>
      </c>
      <c r="F131" s="49" t="n">
        <v>26222</v>
      </c>
      <c r="G131" s="50" t="n">
        <f aca="false">E131*F131</f>
        <v>26222</v>
      </c>
      <c r="H131" s="51" t="n">
        <f aca="false">+F131/$K$132</f>
        <v>0.00767800384183981</v>
      </c>
      <c r="I131" s="52" t="n">
        <f aca="false">+G131/$K$132</f>
        <v>0.00767800384183981</v>
      </c>
      <c r="J131" s="107"/>
      <c r="K131" s="68"/>
    </row>
    <row r="132" customFormat="false" ht="17.35" hidden="false" customHeight="false" outlineLevel="0" collapsed="false">
      <c r="B132" s="171"/>
      <c r="C132" s="172"/>
      <c r="D132" s="173"/>
      <c r="E132" s="174"/>
      <c r="F132" s="175"/>
      <c r="G132" s="175"/>
      <c r="H132" s="176"/>
      <c r="I132" s="177" t="s">
        <v>235</v>
      </c>
      <c r="J132" s="178" t="n">
        <f aca="false">SUM(J9:J131)</f>
        <v>1</v>
      </c>
      <c r="K132" s="179" t="n">
        <f aca="false">SUM(K9:K131)</f>
        <v>3415210.586</v>
      </c>
    </row>
    <row r="133" customFormat="false" ht="17.35" hidden="false" customHeight="false" outlineLevel="0" collapsed="false">
      <c r="B133" s="180"/>
      <c r="C133" s="181"/>
      <c r="D133" s="180"/>
      <c r="E133" s="182"/>
      <c r="F133" s="175"/>
      <c r="G133" s="176"/>
      <c r="H133" s="168"/>
      <c r="I133" s="183"/>
      <c r="J133" s="168"/>
      <c r="K133" s="168"/>
    </row>
    <row r="134" customFormat="false" ht="17.35" hidden="false" customHeight="false" outlineLevel="0" collapsed="false">
      <c r="B134" s="184"/>
      <c r="C134" s="185" t="s">
        <v>236</v>
      </c>
      <c r="D134" s="184"/>
      <c r="E134" s="186"/>
      <c r="F134" s="187"/>
      <c r="G134" s="188"/>
      <c r="H134" s="168"/>
      <c r="I134" s="85"/>
      <c r="J134" s="168"/>
      <c r="K134" s="168"/>
    </row>
    <row r="135" customFormat="false" ht="13.8" hidden="false" customHeight="false" outlineLevel="0" collapsed="false">
      <c r="B135" s="189" t="s">
        <v>237</v>
      </c>
      <c r="C135" s="190" t="s">
        <v>238</v>
      </c>
      <c r="D135" s="191" t="n">
        <f aca="false">K132</f>
        <v>3415210.586</v>
      </c>
      <c r="E135" s="192"/>
      <c r="H135" s="193"/>
      <c r="I135" s="56"/>
      <c r="J135" s="193"/>
      <c r="K135" s="193"/>
    </row>
    <row r="136" customFormat="false" ht="13.8" hidden="false" customHeight="false" outlineLevel="0" collapsed="false">
      <c r="B136" s="194" t="s">
        <v>239</v>
      </c>
      <c r="C136" s="195" t="s">
        <v>240</v>
      </c>
      <c r="D136" s="196" t="n">
        <f aca="false">D135*0.1</f>
        <v>341521.0586</v>
      </c>
      <c r="E136" s="192"/>
      <c r="G136" s="197"/>
      <c r="H136" s="168"/>
      <c r="I136" s="66"/>
      <c r="J136" s="168"/>
      <c r="K136" s="168"/>
    </row>
    <row r="137" customFormat="false" ht="13.8" hidden="false" customHeight="false" outlineLevel="0" collapsed="false">
      <c r="B137" s="194" t="s">
        <v>241</v>
      </c>
      <c r="C137" s="198" t="s">
        <v>242</v>
      </c>
      <c r="D137" s="199" t="n">
        <f aca="false">SUM(D135:D136)</f>
        <v>3756731.6446</v>
      </c>
      <c r="E137" s="200" t="s">
        <v>243</v>
      </c>
      <c r="G137" s="197"/>
      <c r="H137" s="168"/>
      <c r="I137" s="56"/>
      <c r="J137" s="168"/>
      <c r="K137" s="168"/>
    </row>
    <row r="138" customFormat="false" ht="13.8" hidden="false" customHeight="false" outlineLevel="0" collapsed="false">
      <c r="B138" s="201"/>
      <c r="C138" s="202"/>
      <c r="D138" s="203"/>
      <c r="E138" s="200"/>
      <c r="G138" s="197"/>
      <c r="H138" s="168"/>
      <c r="I138" s="66"/>
      <c r="J138" s="168"/>
      <c r="K138" s="168"/>
    </row>
    <row r="139" customFormat="false" ht="13.8" hidden="false" customHeight="false" outlineLevel="0" collapsed="false">
      <c r="B139" s="194" t="s">
        <v>244</v>
      </c>
      <c r="C139" s="195" t="s">
        <v>245</v>
      </c>
      <c r="D139" s="196" t="n">
        <f aca="false">D135*0.22</f>
        <v>751346.32892</v>
      </c>
      <c r="E139" s="200"/>
      <c r="G139" s="197"/>
      <c r="H139" s="168"/>
      <c r="I139" s="56"/>
      <c r="J139" s="168"/>
      <c r="K139" s="168"/>
    </row>
    <row r="140" customFormat="false" ht="13.8" hidden="false" customHeight="false" outlineLevel="0" collapsed="false">
      <c r="B140" s="194" t="s">
        <v>246</v>
      </c>
      <c r="C140" s="195" t="s">
        <v>247</v>
      </c>
      <c r="D140" s="196" t="n">
        <f aca="false">D136*0.22</f>
        <v>75134.632892</v>
      </c>
      <c r="E140" s="204"/>
      <c r="G140" s="197"/>
      <c r="H140" s="168"/>
      <c r="I140" s="74"/>
      <c r="J140" s="168"/>
      <c r="K140" s="168"/>
    </row>
    <row r="141" customFormat="false" ht="13.8" hidden="false" customHeight="false" outlineLevel="0" collapsed="false">
      <c r="B141" s="205" t="s">
        <v>248</v>
      </c>
      <c r="C141" s="206" t="s">
        <v>249</v>
      </c>
      <c r="D141" s="207" t="n">
        <f aca="false">SUM(D139:D140)</f>
        <v>826480.961812</v>
      </c>
      <c r="E141" s="208"/>
      <c r="G141" s="197"/>
      <c r="H141" s="168"/>
      <c r="I141" s="56"/>
      <c r="J141" s="168"/>
      <c r="K141" s="168"/>
    </row>
    <row r="142" customFormat="false" ht="13.8" hidden="false" customHeight="false" outlineLevel="0" collapsed="false">
      <c r="B142" s="209"/>
      <c r="C142" s="210"/>
      <c r="D142" s="211"/>
      <c r="E142" s="208"/>
      <c r="G142" s="197"/>
      <c r="H142" s="168"/>
      <c r="I142" s="56"/>
      <c r="J142" s="168"/>
      <c r="K142" s="168"/>
    </row>
    <row r="143" customFormat="false" ht="13.8" hidden="false" customHeight="false" outlineLevel="0" collapsed="false">
      <c r="B143" s="205" t="s">
        <v>250</v>
      </c>
      <c r="C143" s="212" t="s">
        <v>251</v>
      </c>
      <c r="D143" s="213" t="n">
        <f aca="false">D137+D141</f>
        <v>4583212.606412</v>
      </c>
      <c r="E143" s="208"/>
      <c r="G143" s="197"/>
      <c r="H143" s="168"/>
      <c r="I143" s="56"/>
      <c r="J143" s="168"/>
      <c r="K143" s="168"/>
    </row>
    <row r="144" customFormat="false" ht="13.8" hidden="false" customHeight="false" outlineLevel="0" collapsed="false">
      <c r="B144" s="214"/>
      <c r="C144" s="215"/>
      <c r="D144" s="216"/>
      <c r="E144" s="192"/>
      <c r="G144" s="217"/>
      <c r="H144" s="168"/>
      <c r="I144" s="66"/>
      <c r="J144" s="168"/>
      <c r="K144" s="168"/>
    </row>
    <row r="145" customFormat="false" ht="13.8" hidden="false" customHeight="false" outlineLevel="0" collapsed="false">
      <c r="B145" s="194" t="s">
        <v>252</v>
      </c>
      <c r="C145" s="195" t="s">
        <v>253</v>
      </c>
      <c r="D145" s="196" t="n">
        <v>1181421</v>
      </c>
      <c r="E145" s="192"/>
      <c r="G145" s="197"/>
      <c r="H145" s="168"/>
      <c r="I145" s="56"/>
      <c r="J145" s="168"/>
      <c r="K145" s="168"/>
    </row>
    <row r="146" customFormat="false" ht="13.8" hidden="false" customHeight="false" outlineLevel="0" collapsed="false">
      <c r="B146" s="194" t="s">
        <v>254</v>
      </c>
      <c r="C146" s="195" t="s">
        <v>255</v>
      </c>
      <c r="D146" s="196" t="n">
        <f aca="false">D136*0.5</f>
        <v>170760.5293</v>
      </c>
      <c r="E146" s="192"/>
      <c r="G146" s="197"/>
      <c r="H146" s="168"/>
      <c r="I146" s="74"/>
      <c r="J146" s="168"/>
      <c r="K146" s="168"/>
    </row>
    <row r="147" customFormat="false" ht="13.8" hidden="false" customHeight="false" outlineLevel="0" collapsed="false">
      <c r="B147" s="218"/>
      <c r="C147" s="219" t="s">
        <v>256</v>
      </c>
      <c r="D147" s="220" t="n">
        <f aca="false">SUM(D145:D146)</f>
        <v>1352181.5293</v>
      </c>
      <c r="E147" s="221"/>
      <c r="I147" s="56"/>
    </row>
    <row r="148" customFormat="false" ht="13.8" hidden="false" customHeight="false" outlineLevel="0" collapsed="false">
      <c r="B148" s="222"/>
      <c r="C148" s="223"/>
      <c r="D148" s="224"/>
      <c r="E148" s="221"/>
      <c r="I148" s="56"/>
    </row>
    <row r="149" customFormat="false" ht="13.8" hidden="false" customHeight="false" outlineLevel="0" collapsed="false">
      <c r="B149" s="194" t="s">
        <v>257</v>
      </c>
      <c r="C149" s="195" t="s">
        <v>258</v>
      </c>
      <c r="D149" s="196" t="n">
        <f aca="false">D145*0.6676</f>
        <v>788716.6596</v>
      </c>
      <c r="E149" s="192"/>
      <c r="G149" s="197"/>
      <c r="H149" s="168"/>
      <c r="I149" s="66"/>
      <c r="J149" s="168"/>
      <c r="K149" s="168"/>
    </row>
    <row r="150" customFormat="false" ht="13.8" hidden="false" customHeight="false" outlineLevel="0" collapsed="false">
      <c r="B150" s="194" t="s">
        <v>259</v>
      </c>
      <c r="C150" s="195" t="s">
        <v>260</v>
      </c>
      <c r="D150" s="196" t="n">
        <f aca="false">D146*0.6676</f>
        <v>113999.72936068</v>
      </c>
      <c r="E150" s="192"/>
      <c r="G150" s="197"/>
      <c r="H150" s="168"/>
      <c r="I150" s="56"/>
      <c r="J150" s="168"/>
      <c r="K150" s="168"/>
    </row>
    <row r="151" customFormat="false" ht="13.8" hidden="false" customHeight="false" outlineLevel="0" collapsed="false">
      <c r="B151" s="194" t="s">
        <v>261</v>
      </c>
      <c r="C151" s="198" t="s">
        <v>262</v>
      </c>
      <c r="D151" s="207" t="n">
        <f aca="false">SUM(D149:D150)</f>
        <v>902716.38896068</v>
      </c>
      <c r="E151" s="192"/>
      <c r="G151" s="197"/>
      <c r="H151" s="168"/>
      <c r="I151" s="66"/>
      <c r="J151" s="168"/>
      <c r="K151" s="168"/>
    </row>
    <row r="152" customFormat="false" ht="13.8" hidden="false" customHeight="false" outlineLevel="0" collapsed="false">
      <c r="B152" s="201"/>
      <c r="C152" s="202"/>
      <c r="D152" s="216"/>
      <c r="E152" s="192"/>
      <c r="G152" s="217"/>
      <c r="H152" s="168"/>
      <c r="I152" s="56"/>
      <c r="J152" s="168"/>
      <c r="K152" s="168"/>
    </row>
    <row r="153" customFormat="false" ht="13.8" hidden="false" customHeight="false" outlineLevel="0" collapsed="false">
      <c r="B153" s="225" t="s">
        <v>263</v>
      </c>
      <c r="C153" s="226" t="s">
        <v>264</v>
      </c>
      <c r="D153" s="227" t="n">
        <f aca="false">D143+D151</f>
        <v>5485928.99537268</v>
      </c>
      <c r="E153" s="192"/>
      <c r="G153" s="193"/>
      <c r="H153" s="168"/>
      <c r="I153" s="74"/>
      <c r="J153" s="168"/>
      <c r="K153" s="168"/>
    </row>
    <row r="154" customFormat="false" ht="12.8" hidden="false" customHeight="false" outlineLevel="0" collapsed="false">
      <c r="G154" s="168"/>
      <c r="H154" s="168"/>
      <c r="I154" s="56"/>
      <c r="J154" s="168"/>
      <c r="K154" s="168"/>
    </row>
    <row r="155" customFormat="false" ht="12.8" hidden="false" customHeight="false" outlineLevel="0" collapsed="false">
      <c r="I155" s="56"/>
    </row>
    <row r="156" customFormat="false" ht="12.8" hidden="false" customHeight="false" outlineLevel="0" collapsed="false">
      <c r="B156" s="228"/>
      <c r="I156" s="66"/>
    </row>
    <row r="157" customFormat="false" ht="12.8" hidden="false" customHeight="false" outlineLevel="0" collapsed="false">
      <c r="I157" s="56"/>
    </row>
    <row r="158" customFormat="false" ht="12.8" hidden="false" customHeight="false" outlineLevel="0" collapsed="false">
      <c r="I158" s="74"/>
    </row>
    <row r="159" s="2" customFormat="true" ht="12.8" hidden="false" customHeight="false" outlineLevel="0" collapsed="false">
      <c r="A159" s="1"/>
      <c r="C159" s="229"/>
      <c r="E159" s="3"/>
      <c r="F159" s="1"/>
      <c r="G159" s="1"/>
      <c r="H159" s="1"/>
      <c r="I159" s="56"/>
      <c r="J159" s="1"/>
      <c r="K159" s="1"/>
      <c r="L159" s="1"/>
    </row>
    <row r="160" s="2" customFormat="true" ht="12.8" hidden="false" customHeight="false" outlineLevel="0" collapsed="false">
      <c r="C160" s="1"/>
      <c r="E160" s="3"/>
      <c r="F160" s="1"/>
      <c r="G160" s="1"/>
      <c r="H160" s="1"/>
      <c r="I160" s="66"/>
      <c r="J160" s="1"/>
      <c r="K160" s="1"/>
      <c r="L160" s="1"/>
    </row>
    <row r="161" customFormat="false" ht="12.8" hidden="false" customHeight="false" outlineLevel="0" collapsed="false">
      <c r="A161" s="2"/>
      <c r="C161" s="229"/>
      <c r="I161" s="56"/>
    </row>
    <row r="162" customFormat="false" ht="12.8" hidden="false" customHeight="false" outlineLevel="0" collapsed="false">
      <c r="I162" s="66"/>
    </row>
    <row r="163" customFormat="false" ht="12.8" hidden="false" customHeight="false" outlineLevel="0" collapsed="false">
      <c r="I163" s="56"/>
    </row>
    <row r="164" customFormat="false" ht="12.8" hidden="false" customHeight="false" outlineLevel="0" collapsed="false">
      <c r="I164" s="74"/>
    </row>
    <row r="165" customFormat="false" ht="12.8" hidden="false" customHeight="false" outlineLevel="0" collapsed="false">
      <c r="E165" s="230"/>
      <c r="I165" s="56"/>
    </row>
    <row r="166" customFormat="false" ht="12.8" hidden="false" customHeight="false" outlineLevel="0" collapsed="false">
      <c r="E166" s="231"/>
      <c r="I166" s="66"/>
    </row>
    <row r="167" customFormat="false" ht="12.8" hidden="false" customHeight="false" outlineLevel="0" collapsed="false">
      <c r="I167" s="56"/>
    </row>
    <row r="168" customFormat="false" ht="12.8" hidden="false" customHeight="false" outlineLevel="0" collapsed="false">
      <c r="I168" s="74"/>
    </row>
    <row r="169" customFormat="false" ht="12.8" hidden="false" customHeight="false" outlineLevel="0" collapsed="false">
      <c r="I169" s="56"/>
    </row>
    <row r="170" customFormat="false" ht="12.8" hidden="false" customHeight="false" outlineLevel="0" collapsed="false">
      <c r="I170" s="66"/>
    </row>
    <row r="171" customFormat="false" ht="12.8" hidden="false" customHeight="false" outlineLevel="0" collapsed="false">
      <c r="I171" s="56"/>
    </row>
    <row r="172" customFormat="false" ht="12.8" hidden="false" customHeight="false" outlineLevel="0" collapsed="false">
      <c r="I172" s="66"/>
    </row>
    <row r="173" customFormat="false" ht="12.8" hidden="false" customHeight="false" outlineLevel="0" collapsed="false">
      <c r="I173" s="56"/>
    </row>
    <row r="174" customFormat="false" ht="12.8" hidden="false" customHeight="false" outlineLevel="0" collapsed="false">
      <c r="I174" s="74"/>
    </row>
    <row r="175" customFormat="false" ht="12.8" hidden="false" customHeight="false" outlineLevel="0" collapsed="false">
      <c r="I175" s="56"/>
    </row>
    <row r="176" customFormat="false" ht="12.8" hidden="false" customHeight="false" outlineLevel="0" collapsed="false">
      <c r="I176" s="66"/>
    </row>
    <row r="177" customFormat="false" ht="12.8" hidden="false" customHeight="false" outlineLevel="0" collapsed="false">
      <c r="I177" s="56"/>
    </row>
    <row r="178" customFormat="false" ht="12.8" hidden="false" customHeight="false" outlineLevel="0" collapsed="false">
      <c r="I178" s="66"/>
    </row>
    <row r="179" customFormat="false" ht="12.8" hidden="false" customHeight="false" outlineLevel="0" collapsed="false">
      <c r="I179" s="56"/>
    </row>
    <row r="180" customFormat="false" ht="12.8" hidden="false" customHeight="false" outlineLevel="0" collapsed="false">
      <c r="I180" s="74"/>
    </row>
    <row r="181" customFormat="false" ht="12.8" hidden="false" customHeight="false" outlineLevel="0" collapsed="false">
      <c r="I181" s="56"/>
    </row>
    <row r="182" customFormat="false" ht="12.8" hidden="false" customHeight="false" outlineLevel="0" collapsed="false">
      <c r="I182" s="66"/>
    </row>
    <row r="183" customFormat="false" ht="12.8" hidden="false" customHeight="false" outlineLevel="0" collapsed="false">
      <c r="I183" s="56"/>
    </row>
    <row r="184" customFormat="false" ht="12.8" hidden="false" customHeight="false" outlineLevel="0" collapsed="false">
      <c r="I184" s="66"/>
    </row>
    <row r="185" customFormat="false" ht="12.8" hidden="false" customHeight="false" outlineLevel="0" collapsed="false">
      <c r="I185" s="56"/>
    </row>
    <row r="186" customFormat="false" ht="12.8" hidden="false" customHeight="false" outlineLevel="0" collapsed="false">
      <c r="I186" s="74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true" verticalCentered="false"/>
  <pageMargins left="0.25" right="0.25" top="0.75" bottom="0.75" header="0.3" footer="0.3"/>
  <pageSetup paperSize="8" scale="6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>&amp;CPágina &amp;P de &amp;F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2:R52"/>
  <sheetViews>
    <sheetView showFormulas="false" showGridLines="true" showRowColHeaders="true" showZeros="true" rightToLeft="false" tabSelected="false" showOutlineSymbols="true" defaultGridColor="true" view="normal" topLeftCell="A22" colorId="64" zoomScale="62" zoomScaleNormal="62" zoomScalePageLayoutView="100" workbookViewId="0">
      <selection pane="topLeft" activeCell="D57" activeCellId="0" sqref="D57"/>
    </sheetView>
  </sheetViews>
  <sheetFormatPr defaultColWidth="10.796875" defaultRowHeight="18.75" zeroHeight="false" outlineLevelRow="0" outlineLevelCol="0"/>
  <cols>
    <col collapsed="false" customWidth="true" hidden="false" outlineLevel="0" max="1" min="1" style="232" width="11.42"/>
    <col collapsed="false" customWidth="true" hidden="false" outlineLevel="0" max="2" min="2" style="233" width="55.7"/>
    <col collapsed="false" customWidth="true" hidden="false" outlineLevel="0" max="3" min="3" style="233" width="7.41"/>
    <col collapsed="false" customWidth="true" hidden="false" outlineLevel="0" max="4" min="4" style="233" width="9.13"/>
    <col collapsed="false" customWidth="true" hidden="false" outlineLevel="0" max="6" min="5" style="233" width="9.42"/>
    <col collapsed="false" customWidth="true" hidden="false" outlineLevel="0" max="9" min="9" style="233" width="8.86"/>
    <col collapsed="false" customWidth="true" hidden="false" outlineLevel="0" max="10" min="10" style="233" width="8.4"/>
  </cols>
  <sheetData>
    <row r="2" customFormat="false" ht="16.5" hidden="false" customHeight="true" outlineLevel="0" collapsed="false">
      <c r="A2" s="234" t="s">
        <v>265</v>
      </c>
      <c r="B2" s="234"/>
      <c r="C2" s="234"/>
      <c r="D2" s="234"/>
      <c r="E2" s="234"/>
      <c r="F2" s="234"/>
      <c r="G2" s="234"/>
      <c r="H2" s="234"/>
      <c r="I2" s="234"/>
      <c r="J2" s="234"/>
    </row>
    <row r="3" customFormat="false" ht="18.75" hidden="false" customHeight="false" outlineLevel="0" collapsed="false">
      <c r="B3" s="232"/>
      <c r="C3" s="232"/>
      <c r="D3" s="232"/>
      <c r="E3" s="232"/>
      <c r="F3" s="232"/>
      <c r="G3" s="232"/>
    </row>
    <row r="4" customFormat="false" ht="15" hidden="false" customHeight="false" outlineLevel="0" collapsed="false">
      <c r="A4" s="235" t="n">
        <v>1</v>
      </c>
      <c r="B4" s="236" t="s">
        <v>266</v>
      </c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</row>
    <row r="5" s="237" customFormat="true" ht="12.75" hidden="false" customHeight="false" outlineLevel="0" collapsed="false">
      <c r="A5" s="238"/>
      <c r="B5" s="236"/>
    </row>
    <row r="6" customFormat="false" ht="12.75" hidden="false" customHeight="false" outlineLevel="0" collapsed="false">
      <c r="A6" s="238" t="n">
        <v>2</v>
      </c>
      <c r="B6" s="236" t="s">
        <v>267</v>
      </c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</row>
    <row r="7" customFormat="false" ht="12.75" hidden="false" customHeight="false" outlineLevel="0" collapsed="false">
      <c r="A7" s="238"/>
      <c r="B7" s="239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</row>
    <row r="8" customFormat="false" ht="15.75" hidden="false" customHeight="true" outlineLevel="0" collapsed="false">
      <c r="A8" s="241" t="n">
        <v>3</v>
      </c>
      <c r="B8" s="242" t="s">
        <v>268</v>
      </c>
      <c r="C8" s="242"/>
      <c r="D8" s="242"/>
      <c r="E8" s="242"/>
      <c r="F8" s="242"/>
      <c r="G8" s="242"/>
      <c r="H8" s="242"/>
      <c r="I8" s="242"/>
      <c r="J8" s="242"/>
      <c r="K8" s="242"/>
      <c r="L8" s="240"/>
      <c r="M8" s="240"/>
      <c r="N8" s="240"/>
    </row>
    <row r="9" customFormat="false" ht="12.75" hidden="false" customHeight="true" outlineLevel="0" collapsed="false">
      <c r="A9" s="238"/>
      <c r="B9" s="239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customFormat="false" ht="12.75" hidden="false" customHeight="false" outlineLevel="0" collapsed="false">
      <c r="A10" s="241" t="n">
        <v>4</v>
      </c>
      <c r="B10" s="243" t="s">
        <v>269</v>
      </c>
    </row>
    <row r="11" customFormat="false" ht="12.75" hidden="false" customHeight="false" outlineLevel="0" collapsed="false">
      <c r="A11" s="238"/>
      <c r="B11" s="244" t="s">
        <v>270</v>
      </c>
    </row>
    <row r="12" customFormat="false" ht="12.75" hidden="false" customHeight="false" outlineLevel="0" collapsed="false">
      <c r="A12" s="238"/>
      <c r="B12" s="245" t="s">
        <v>271</v>
      </c>
    </row>
    <row r="13" customFormat="false" ht="13.5" hidden="false" customHeight="false" outlineLevel="0" collapsed="false">
      <c r="A13" s="238"/>
      <c r="B13" s="245"/>
    </row>
    <row r="14" customFormat="false" ht="13.5" hidden="false" customHeight="false" outlineLevel="0" collapsed="false">
      <c r="A14" s="246" t="s">
        <v>53</v>
      </c>
      <c r="B14" s="247" t="s">
        <v>54</v>
      </c>
      <c r="C14" s="248"/>
      <c r="D14" s="249"/>
      <c r="E14" s="250"/>
      <c r="F14" s="250"/>
      <c r="G14" s="251"/>
      <c r="H14" s="251"/>
      <c r="I14" s="252" t="n">
        <v>0.05</v>
      </c>
      <c r="J14" s="253" t="n">
        <v>6</v>
      </c>
    </row>
    <row r="15" customFormat="false" ht="12.75" hidden="false" customHeight="false" outlineLevel="0" collapsed="false">
      <c r="A15" s="254" t="n">
        <v>4.1</v>
      </c>
      <c r="B15" s="255" t="s">
        <v>272</v>
      </c>
      <c r="C15" s="254" t="s">
        <v>52</v>
      </c>
      <c r="D15" s="256" t="n">
        <v>1</v>
      </c>
      <c r="E15" s="257" t="n">
        <v>1</v>
      </c>
      <c r="F15" s="258" t="n">
        <f aca="false">D15*E15</f>
        <v>1</v>
      </c>
      <c r="G15" s="259" t="n">
        <v>0.01</v>
      </c>
      <c r="H15" s="260" t="n">
        <v>0.01</v>
      </c>
      <c r="I15" s="261"/>
      <c r="J15" s="262"/>
    </row>
    <row r="16" customFormat="false" ht="12.75" hidden="false" customHeight="false" outlineLevel="0" collapsed="false">
      <c r="A16" s="254" t="n">
        <v>4.2</v>
      </c>
      <c r="B16" s="255" t="s">
        <v>273</v>
      </c>
      <c r="C16" s="254" t="s">
        <v>52</v>
      </c>
      <c r="D16" s="256" t="n">
        <v>1</v>
      </c>
      <c r="E16" s="257" t="n">
        <v>1</v>
      </c>
      <c r="F16" s="258" t="n">
        <f aca="false">D16*E16</f>
        <v>1</v>
      </c>
      <c r="G16" s="259" t="n">
        <v>0.01</v>
      </c>
      <c r="H16" s="260" t="n">
        <v>0.01</v>
      </c>
      <c r="I16" s="261"/>
      <c r="J16" s="262"/>
    </row>
    <row r="17" customFormat="false" ht="12.75" hidden="false" customHeight="false" outlineLevel="0" collapsed="false">
      <c r="A17" s="263" t="n">
        <v>4.3</v>
      </c>
      <c r="B17" s="264" t="s">
        <v>274</v>
      </c>
      <c r="C17" s="263" t="s">
        <v>52</v>
      </c>
      <c r="D17" s="265" t="n">
        <v>1</v>
      </c>
      <c r="E17" s="265" t="n">
        <v>1</v>
      </c>
      <c r="F17" s="266" t="n">
        <f aca="false">D17*E17</f>
        <v>1</v>
      </c>
      <c r="G17" s="267" t="n">
        <v>0.01</v>
      </c>
      <c r="H17" s="268" t="n">
        <v>0.01</v>
      </c>
      <c r="I17" s="269"/>
      <c r="J17" s="270"/>
    </row>
    <row r="18" customFormat="false" ht="12.75" hidden="false" customHeight="false" outlineLevel="0" collapsed="false">
      <c r="A18" s="263" t="n">
        <v>4.4</v>
      </c>
      <c r="B18" s="264" t="s">
        <v>275</v>
      </c>
      <c r="C18" s="263" t="s">
        <v>52</v>
      </c>
      <c r="D18" s="265" t="n">
        <v>1</v>
      </c>
      <c r="E18" s="265" t="n">
        <v>1</v>
      </c>
      <c r="F18" s="266" t="n">
        <f aca="false">D18*E18</f>
        <v>1</v>
      </c>
      <c r="G18" s="267" t="n">
        <v>0.01</v>
      </c>
      <c r="H18" s="268" t="n">
        <v>0.01</v>
      </c>
      <c r="I18" s="269"/>
      <c r="J18" s="270"/>
    </row>
    <row r="19" customFormat="false" ht="12.75" hidden="false" customHeight="false" outlineLevel="0" collapsed="false">
      <c r="A19" s="254" t="n">
        <v>4.5</v>
      </c>
      <c r="B19" s="255" t="s">
        <v>276</v>
      </c>
      <c r="C19" s="254" t="s">
        <v>52</v>
      </c>
      <c r="D19" s="256" t="n">
        <v>1</v>
      </c>
      <c r="E19" s="257" t="n">
        <v>1</v>
      </c>
      <c r="F19" s="258" t="n">
        <f aca="false">D19*E19</f>
        <v>1</v>
      </c>
      <c r="G19" s="259" t="n">
        <v>0.01</v>
      </c>
      <c r="H19" s="260" t="n">
        <v>0.01</v>
      </c>
      <c r="I19" s="261"/>
      <c r="J19" s="262"/>
    </row>
    <row r="20" customFormat="false" ht="12.75" hidden="false" customHeight="false" outlineLevel="0" collapsed="false">
      <c r="A20" s="254" t="n">
        <v>4.6</v>
      </c>
      <c r="B20" s="255" t="s">
        <v>277</v>
      </c>
      <c r="C20" s="254" t="s">
        <v>52</v>
      </c>
      <c r="D20" s="256" t="n">
        <v>1</v>
      </c>
      <c r="E20" s="257" t="n">
        <v>1</v>
      </c>
      <c r="F20" s="258" t="n">
        <f aca="false">D20*E20</f>
        <v>1</v>
      </c>
      <c r="G20" s="259" t="n">
        <v>0.01</v>
      </c>
      <c r="H20" s="260" t="n">
        <v>0.01</v>
      </c>
      <c r="I20" s="261"/>
      <c r="J20" s="262"/>
    </row>
    <row r="21" customFormat="false" ht="12.75" hidden="false" customHeight="false" outlineLevel="0" collapsed="false">
      <c r="A21" s="238"/>
      <c r="B21" s="245"/>
    </row>
    <row r="22" customFormat="false" ht="12.75" hidden="false" customHeight="false" outlineLevel="0" collapsed="false">
      <c r="A22" s="241" t="n">
        <v>5</v>
      </c>
      <c r="B22" s="236" t="s">
        <v>278</v>
      </c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7"/>
      <c r="N22" s="237"/>
    </row>
    <row r="23" customFormat="false" ht="12.75" hidden="false" customHeight="false" outlineLevel="0" collapsed="false">
      <c r="A23" s="238"/>
      <c r="B23" s="245"/>
    </row>
    <row r="24" customFormat="false" ht="12.75" hidden="false" customHeight="false" outlineLevel="0" collapsed="false">
      <c r="A24" s="241" t="n">
        <v>6</v>
      </c>
      <c r="B24" s="243" t="s">
        <v>279</v>
      </c>
    </row>
    <row r="25" customFormat="false" ht="12.75" hidden="false" customHeight="false" outlineLevel="0" collapsed="false">
      <c r="A25" s="238"/>
      <c r="B25" s="271" t="s">
        <v>280</v>
      </c>
      <c r="C25" s="272"/>
    </row>
    <row r="26" customFormat="false" ht="12.75" hidden="false" customHeight="false" outlineLevel="0" collapsed="false">
      <c r="A26" s="238"/>
      <c r="B26" s="244" t="s">
        <v>281</v>
      </c>
    </row>
    <row r="27" customFormat="false" ht="13.5" hidden="false" customHeight="false" outlineLevel="0" collapsed="false">
      <c r="A27" s="238"/>
      <c r="B27" s="244" t="s">
        <v>282</v>
      </c>
    </row>
    <row r="28" customFormat="false" ht="13.5" hidden="false" customHeight="false" outlineLevel="0" collapsed="false">
      <c r="A28" s="246" t="s">
        <v>151</v>
      </c>
      <c r="B28" s="247" t="s">
        <v>152</v>
      </c>
      <c r="C28" s="248"/>
      <c r="D28" s="249"/>
      <c r="E28" s="250"/>
      <c r="F28" s="250"/>
      <c r="G28" s="251"/>
      <c r="H28" s="251"/>
      <c r="I28" s="252" t="n">
        <v>0.0064</v>
      </c>
      <c r="J28" s="253" t="n">
        <f aca="false">SUM(F29:F32)</f>
        <v>4</v>
      </c>
    </row>
    <row r="29" customFormat="false" ht="12.75" hidden="false" customHeight="false" outlineLevel="0" collapsed="false">
      <c r="A29" s="254" t="n">
        <v>16.1</v>
      </c>
      <c r="B29" s="255" t="s">
        <v>153</v>
      </c>
      <c r="C29" s="254" t="s">
        <v>29</v>
      </c>
      <c r="D29" s="256" t="n">
        <v>1</v>
      </c>
      <c r="E29" s="257" t="n">
        <v>1</v>
      </c>
      <c r="F29" s="258" t="n">
        <f aca="false">D29*E29</f>
        <v>1</v>
      </c>
      <c r="G29" s="259" t="n">
        <v>0.01</v>
      </c>
      <c r="H29" s="260" t="n">
        <v>0.01</v>
      </c>
      <c r="I29" s="261"/>
      <c r="J29" s="262"/>
    </row>
    <row r="30" customFormat="false" ht="12.75" hidden="false" customHeight="false" outlineLevel="0" collapsed="false">
      <c r="A30" s="254" t="n">
        <v>16.2</v>
      </c>
      <c r="B30" s="255" t="s">
        <v>283</v>
      </c>
      <c r="C30" s="254" t="s">
        <v>29</v>
      </c>
      <c r="D30" s="256" t="n">
        <v>1</v>
      </c>
      <c r="E30" s="257" t="n">
        <v>1</v>
      </c>
      <c r="F30" s="258" t="n">
        <f aca="false">D30*E30</f>
        <v>1</v>
      </c>
      <c r="G30" s="259" t="n">
        <v>0.01</v>
      </c>
      <c r="H30" s="260" t="n">
        <v>0.01</v>
      </c>
      <c r="I30" s="261"/>
      <c r="J30" s="262"/>
    </row>
    <row r="31" customFormat="false" ht="12.75" hidden="false" customHeight="false" outlineLevel="0" collapsed="false">
      <c r="A31" s="273" t="s">
        <v>284</v>
      </c>
      <c r="B31" s="274" t="s">
        <v>285</v>
      </c>
      <c r="C31" s="273" t="s">
        <v>29</v>
      </c>
      <c r="D31" s="275" t="n">
        <v>1</v>
      </c>
      <c r="E31" s="275" t="n">
        <v>1</v>
      </c>
      <c r="F31" s="276" t="n">
        <f aca="false">D31*E31</f>
        <v>1</v>
      </c>
      <c r="G31" s="277" t="n">
        <v>0.01</v>
      </c>
      <c r="H31" s="278" t="n">
        <v>0.01</v>
      </c>
      <c r="I31" s="261"/>
      <c r="J31" s="279"/>
    </row>
    <row r="32" customFormat="false" ht="12.75" hidden="false" customHeight="false" outlineLevel="0" collapsed="false">
      <c r="A32" s="280" t="n">
        <v>16.3</v>
      </c>
      <c r="B32" s="281" t="s">
        <v>286</v>
      </c>
      <c r="C32" s="280" t="s">
        <v>29</v>
      </c>
      <c r="D32" s="257" t="n">
        <v>1</v>
      </c>
      <c r="E32" s="257" t="n">
        <v>1</v>
      </c>
      <c r="F32" s="258" t="n">
        <f aca="false">D32*E32</f>
        <v>1</v>
      </c>
      <c r="G32" s="259" t="n">
        <v>0.01</v>
      </c>
      <c r="H32" s="260" t="n">
        <v>0.01</v>
      </c>
      <c r="I32" s="282"/>
      <c r="J32" s="282"/>
    </row>
    <row r="33" customFormat="false" ht="12.75" hidden="false" customHeight="false" outlineLevel="0" collapsed="false">
      <c r="A33" s="238"/>
      <c r="B33" s="245"/>
    </row>
    <row r="34" customFormat="false" ht="12.75" hidden="false" customHeight="false" outlineLevel="0" collapsed="false">
      <c r="A34" s="238"/>
      <c r="B34" s="271" t="s">
        <v>287</v>
      </c>
      <c r="C34" s="272"/>
      <c r="D34" s="272"/>
      <c r="E34" s="272"/>
      <c r="F34" s="283"/>
    </row>
    <row r="35" customFormat="false" ht="12.75" hidden="false" customHeight="false" outlineLevel="0" collapsed="false">
      <c r="A35" s="238"/>
      <c r="B35" s="244" t="s">
        <v>288</v>
      </c>
    </row>
    <row r="36" customFormat="false" ht="13.5" hidden="false" customHeight="false" outlineLevel="0" collapsed="false">
      <c r="A36" s="238"/>
      <c r="B36" s="244" t="s">
        <v>289</v>
      </c>
    </row>
    <row r="37" customFormat="false" ht="13.5" hidden="false" customHeight="false" outlineLevel="0" collapsed="false">
      <c r="A37" s="284" t="s">
        <v>144</v>
      </c>
      <c r="B37" s="247" t="s">
        <v>145</v>
      </c>
      <c r="C37" s="285"/>
      <c r="D37" s="249"/>
      <c r="E37" s="286"/>
      <c r="F37" s="286"/>
      <c r="G37" s="287"/>
      <c r="H37" s="287"/>
      <c r="I37" s="288" t="n">
        <v>0.0278</v>
      </c>
      <c r="J37" s="289" t="n">
        <v>14</v>
      </c>
    </row>
    <row r="38" customFormat="false" ht="12.75" hidden="false" customHeight="false" outlineLevel="0" collapsed="false">
      <c r="A38" s="290" t="n">
        <v>14.1</v>
      </c>
      <c r="B38" s="291" t="s">
        <v>290</v>
      </c>
      <c r="C38" s="292" t="s">
        <v>29</v>
      </c>
      <c r="D38" s="257" t="n">
        <v>1</v>
      </c>
      <c r="E38" s="257" t="n">
        <v>1</v>
      </c>
      <c r="F38" s="258" t="n">
        <f aca="false">D38*E38</f>
        <v>1</v>
      </c>
      <c r="G38" s="259" t="n">
        <v>0.01</v>
      </c>
      <c r="H38" s="260" t="n">
        <v>0.01</v>
      </c>
      <c r="I38" s="293"/>
      <c r="J38" s="294"/>
    </row>
    <row r="39" customFormat="false" ht="12.75" hidden="false" customHeight="false" outlineLevel="0" collapsed="false">
      <c r="A39" s="280" t="n">
        <v>14.2</v>
      </c>
      <c r="B39" s="291" t="s">
        <v>291</v>
      </c>
      <c r="C39" s="295" t="s">
        <v>29</v>
      </c>
      <c r="D39" s="257" t="n">
        <v>1</v>
      </c>
      <c r="E39" s="257" t="n">
        <v>1</v>
      </c>
      <c r="F39" s="258" t="n">
        <f aca="false">D39*E39</f>
        <v>1</v>
      </c>
      <c r="G39" s="259" t="n">
        <v>0.01</v>
      </c>
      <c r="H39" s="260" t="n">
        <v>0.01</v>
      </c>
      <c r="I39" s="293"/>
      <c r="J39" s="294"/>
    </row>
    <row r="40" customFormat="false" ht="12.75" hidden="false" customHeight="false" outlineLevel="0" collapsed="false">
      <c r="A40" s="290" t="n">
        <v>14.3</v>
      </c>
      <c r="B40" s="291" t="s">
        <v>292</v>
      </c>
      <c r="C40" s="295" t="s">
        <v>29</v>
      </c>
      <c r="D40" s="257" t="n">
        <v>1</v>
      </c>
      <c r="E40" s="257" t="n">
        <v>1</v>
      </c>
      <c r="F40" s="258" t="n">
        <f aca="false">D40*E40</f>
        <v>1</v>
      </c>
      <c r="G40" s="259" t="n">
        <v>0.01</v>
      </c>
      <c r="H40" s="260" t="n">
        <v>0.01</v>
      </c>
      <c r="I40" s="293"/>
      <c r="J40" s="294"/>
    </row>
    <row r="41" customFormat="false" ht="12.75" hidden="false" customHeight="false" outlineLevel="0" collapsed="false">
      <c r="A41" s="280" t="n">
        <v>14.4</v>
      </c>
      <c r="B41" s="291" t="s">
        <v>293</v>
      </c>
      <c r="C41" s="295" t="s">
        <v>29</v>
      </c>
      <c r="D41" s="257" t="n">
        <v>1</v>
      </c>
      <c r="E41" s="257" t="n">
        <v>1</v>
      </c>
      <c r="F41" s="258" t="n">
        <f aca="false">D41*E41</f>
        <v>1</v>
      </c>
      <c r="G41" s="259" t="n">
        <v>0.01</v>
      </c>
      <c r="H41" s="260" t="n">
        <v>0.01</v>
      </c>
      <c r="I41" s="293"/>
      <c r="J41" s="294"/>
    </row>
    <row r="42" customFormat="false" ht="12.75" hidden="false" customHeight="false" outlineLevel="0" collapsed="false">
      <c r="A42" s="290" t="n">
        <v>14.5</v>
      </c>
      <c r="B42" s="291" t="s">
        <v>294</v>
      </c>
      <c r="C42" s="295" t="s">
        <v>29</v>
      </c>
      <c r="D42" s="257" t="n">
        <v>1</v>
      </c>
      <c r="E42" s="257" t="n">
        <v>1</v>
      </c>
      <c r="F42" s="258" t="n">
        <f aca="false">D42*E42</f>
        <v>1</v>
      </c>
      <c r="G42" s="259" t="n">
        <v>0.01</v>
      </c>
      <c r="H42" s="260" t="n">
        <v>0.01</v>
      </c>
      <c r="I42" s="293"/>
      <c r="J42" s="294"/>
    </row>
    <row r="43" customFormat="false" ht="12.75" hidden="false" customHeight="false" outlineLevel="0" collapsed="false">
      <c r="A43" s="280" t="n">
        <v>14.6</v>
      </c>
      <c r="B43" s="291" t="s">
        <v>295</v>
      </c>
      <c r="C43" s="295" t="s">
        <v>29</v>
      </c>
      <c r="D43" s="257" t="n">
        <v>1</v>
      </c>
      <c r="E43" s="257" t="n">
        <v>1</v>
      </c>
      <c r="F43" s="258" t="n">
        <f aca="false">D43*E43</f>
        <v>1</v>
      </c>
      <c r="G43" s="259" t="n">
        <v>0.01</v>
      </c>
      <c r="H43" s="260" t="n">
        <v>0.01</v>
      </c>
      <c r="I43" s="293"/>
      <c r="J43" s="294"/>
    </row>
    <row r="44" customFormat="false" ht="12.75" hidden="false" customHeight="false" outlineLevel="0" collapsed="false">
      <c r="A44" s="290" t="n">
        <v>14.7</v>
      </c>
      <c r="B44" s="291" t="s">
        <v>296</v>
      </c>
      <c r="C44" s="295" t="s">
        <v>29</v>
      </c>
      <c r="D44" s="257" t="n">
        <v>1</v>
      </c>
      <c r="E44" s="257" t="n">
        <v>1</v>
      </c>
      <c r="F44" s="258" t="n">
        <f aca="false">D44*E44</f>
        <v>1</v>
      </c>
      <c r="G44" s="259" t="n">
        <v>0.01</v>
      </c>
      <c r="H44" s="260" t="n">
        <v>0.01</v>
      </c>
      <c r="I44" s="293"/>
      <c r="J44" s="294"/>
    </row>
    <row r="45" customFormat="false" ht="12.75" hidden="false" customHeight="false" outlineLevel="0" collapsed="false">
      <c r="A45" s="280" t="n">
        <v>14.8</v>
      </c>
      <c r="B45" s="296" t="s">
        <v>297</v>
      </c>
      <c r="C45" s="297" t="s">
        <v>29</v>
      </c>
      <c r="D45" s="298" t="n">
        <v>1</v>
      </c>
      <c r="E45" s="257" t="n">
        <v>1</v>
      </c>
      <c r="F45" s="258" t="n">
        <f aca="false">D45*E45</f>
        <v>1</v>
      </c>
      <c r="G45" s="259" t="n">
        <v>0.01</v>
      </c>
      <c r="H45" s="260" t="n">
        <v>0.01</v>
      </c>
      <c r="I45" s="299"/>
      <c r="J45" s="300"/>
    </row>
    <row r="46" customFormat="false" ht="12.75" hidden="false" customHeight="false" outlineLevel="0" collapsed="false">
      <c r="A46" s="290" t="n">
        <v>14.9</v>
      </c>
      <c r="B46" s="301" t="s">
        <v>298</v>
      </c>
      <c r="C46" s="297" t="s">
        <v>37</v>
      </c>
      <c r="D46" s="298" t="n">
        <v>1</v>
      </c>
      <c r="E46" s="257" t="n">
        <v>1</v>
      </c>
      <c r="F46" s="258" t="n">
        <f aca="false">D46*E46</f>
        <v>1</v>
      </c>
      <c r="G46" s="259" t="n">
        <v>0.01</v>
      </c>
      <c r="H46" s="260" t="n">
        <v>0.01</v>
      </c>
      <c r="I46" s="282"/>
      <c r="J46" s="302"/>
    </row>
    <row r="47" customFormat="false" ht="12.75" hidden="false" customHeight="false" outlineLevel="0" collapsed="false">
      <c r="A47" s="292" t="n">
        <v>14.1</v>
      </c>
      <c r="B47" s="301" t="s">
        <v>146</v>
      </c>
      <c r="C47" s="295" t="s">
        <v>37</v>
      </c>
      <c r="D47" s="298" t="n">
        <v>1</v>
      </c>
      <c r="E47" s="257" t="n">
        <v>1</v>
      </c>
      <c r="F47" s="258" t="n">
        <f aca="false">D47*E47</f>
        <v>1</v>
      </c>
      <c r="G47" s="259" t="n">
        <v>0.01</v>
      </c>
      <c r="H47" s="260" t="n">
        <v>0.01</v>
      </c>
      <c r="I47" s="282"/>
      <c r="J47" s="302"/>
    </row>
    <row r="48" customFormat="false" ht="12.75" hidden="false" customHeight="false" outlineLevel="0" collapsed="false">
      <c r="A48" s="280" t="n">
        <v>14.11</v>
      </c>
      <c r="B48" s="281" t="s">
        <v>299</v>
      </c>
      <c r="C48" s="280" t="s">
        <v>29</v>
      </c>
      <c r="D48" s="257" t="n">
        <v>1</v>
      </c>
      <c r="E48" s="257" t="n">
        <v>1</v>
      </c>
      <c r="F48" s="258" t="n">
        <f aca="false">D48*E48</f>
        <v>1</v>
      </c>
      <c r="G48" s="259" t="n">
        <v>0.01</v>
      </c>
      <c r="H48" s="260" t="n">
        <v>0.01</v>
      </c>
      <c r="I48" s="293"/>
      <c r="J48" s="294"/>
    </row>
    <row r="49" customFormat="false" ht="12.75" hidden="false" customHeight="false" outlineLevel="0" collapsed="false">
      <c r="A49" s="280" t="n">
        <v>14.12</v>
      </c>
      <c r="B49" s="281" t="s">
        <v>300</v>
      </c>
      <c r="C49" s="280" t="s">
        <v>29</v>
      </c>
      <c r="D49" s="257" t="n">
        <v>1</v>
      </c>
      <c r="E49" s="257" t="n">
        <v>1</v>
      </c>
      <c r="F49" s="258" t="n">
        <f aca="false">D49*E49</f>
        <v>1</v>
      </c>
      <c r="G49" s="259" t="n">
        <v>0.01</v>
      </c>
      <c r="H49" s="260" t="n">
        <v>0.01</v>
      </c>
      <c r="I49" s="293"/>
      <c r="J49" s="294"/>
    </row>
    <row r="50" customFormat="false" ht="12.75" hidden="false" customHeight="false" outlineLevel="0" collapsed="false">
      <c r="A50" s="295" t="n">
        <v>14.13</v>
      </c>
      <c r="B50" s="301" t="s">
        <v>147</v>
      </c>
      <c r="C50" s="295" t="s">
        <v>29</v>
      </c>
      <c r="D50" s="298" t="n">
        <v>1</v>
      </c>
      <c r="E50" s="257" t="n">
        <v>1</v>
      </c>
      <c r="F50" s="258" t="n">
        <f aca="false">D50*E50</f>
        <v>1</v>
      </c>
      <c r="G50" s="259" t="n">
        <v>0.01</v>
      </c>
      <c r="H50" s="260" t="n">
        <v>0.01</v>
      </c>
      <c r="I50" s="282"/>
      <c r="J50" s="302"/>
    </row>
    <row r="51" customFormat="false" ht="13.5" hidden="false" customHeight="false" outlineLevel="0" collapsed="false">
      <c r="A51" s="303" t="n">
        <v>14.15</v>
      </c>
      <c r="B51" s="304" t="s">
        <v>301</v>
      </c>
      <c r="C51" s="303" t="s">
        <v>29</v>
      </c>
      <c r="D51" s="305" t="n">
        <v>1</v>
      </c>
      <c r="E51" s="275" t="n">
        <v>1</v>
      </c>
      <c r="F51" s="276" t="n">
        <f aca="false">D51*E51</f>
        <v>1</v>
      </c>
      <c r="G51" s="277" t="n">
        <v>0.01</v>
      </c>
      <c r="H51" s="278" t="n">
        <v>0.01</v>
      </c>
      <c r="I51" s="282"/>
      <c r="J51" s="302"/>
    </row>
    <row r="52" customFormat="false" ht="13.5" hidden="false" customHeight="false" outlineLevel="0" collapsed="false">
      <c r="A52" s="284" t="s">
        <v>148</v>
      </c>
      <c r="B52" s="247" t="s">
        <v>149</v>
      </c>
      <c r="C52" s="285"/>
      <c r="D52" s="249"/>
      <c r="E52" s="286"/>
      <c r="F52" s="286"/>
      <c r="G52" s="287"/>
      <c r="H52" s="287"/>
      <c r="I52" s="288" t="n">
        <v>0.0078</v>
      </c>
      <c r="J52" s="289" t="n">
        <f aca="false">SUM(F53:F57)</f>
        <v>0</v>
      </c>
    </row>
  </sheetData>
  <mergeCells count="2">
    <mergeCell ref="A2:J2"/>
    <mergeCell ref="B8:K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444</TotalTime>
  <Application>LibreOffice/6.3.0.4$Windows_X86_64 LibreOffice_project/057fc023c990d676a43019934386b85b21a9ee99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2014-12-08T11:34:35Z</dcterms:created>
  <dc:creator>Valeria Càceres</dc:creator>
  <dc:description/>
  <dc:language>es-UY</dc:language>
  <cp:lastModifiedBy/>
  <cp:lastPrinted>2018-08-30T18:29:55Z</cp:lastPrinted>
  <dcterms:modified xsi:type="dcterms:W3CDTF">2021-12-08T00:09:21Z</dcterms:modified>
  <cp:revision>16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